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definedNames>
    <definedName name="_FilterDatabase_0" localSheetId="0">Ф16!$A$14:$BS$84</definedName>
    <definedName name="_FilterDatabase_0_0" localSheetId="0">Ф16!$A$14:$BS$84</definedName>
    <definedName name="_xlnm._FilterDatabase" localSheetId="0">Ф16!$A$14:$BS$84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188" i="1" l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M100" i="1"/>
  <c r="AL100" i="1"/>
  <c r="AK100" i="1"/>
  <c r="AJ100" i="1"/>
  <c r="AI100" i="1"/>
  <c r="AM99" i="1"/>
  <c r="AL99" i="1"/>
  <c r="AK99" i="1"/>
  <c r="AJ99" i="1"/>
  <c r="AI99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M27" i="1"/>
  <c r="AL27" i="1"/>
  <c r="AJ27" i="1"/>
  <c r="AM26" i="1"/>
  <c r="AL26" i="1"/>
  <c r="AJ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M21" i="1"/>
  <c r="AL21" i="1"/>
  <c r="AK21" i="1"/>
  <c r="AJ21" i="1"/>
  <c r="AI21" i="1"/>
  <c r="AM20" i="1"/>
  <c r="AL20" i="1"/>
  <c r="AJ20" i="1"/>
  <c r="AM19" i="1"/>
  <c r="AL19" i="1"/>
  <c r="AJ19" i="1"/>
  <c r="BR188" i="1" l="1"/>
  <c r="BQ188" i="1"/>
  <c r="BP188" i="1"/>
  <c r="BO188" i="1"/>
  <c r="BN188" i="1"/>
  <c r="BM188" i="1"/>
  <c r="BR187" i="1"/>
  <c r="BQ187" i="1"/>
  <c r="BP187" i="1"/>
  <c r="BO187" i="1"/>
  <c r="BN187" i="1"/>
  <c r="BM187" i="1"/>
  <c r="BR186" i="1"/>
  <c r="BQ186" i="1"/>
  <c r="BP186" i="1"/>
  <c r="BO186" i="1"/>
  <c r="BN186" i="1"/>
  <c r="BM186" i="1"/>
  <c r="BR185" i="1"/>
  <c r="BQ185" i="1"/>
  <c r="BP185" i="1"/>
  <c r="BO185" i="1"/>
  <c r="BN185" i="1"/>
  <c r="BM185" i="1"/>
  <c r="BR184" i="1"/>
  <c r="BQ184" i="1"/>
  <c r="BP184" i="1"/>
  <c r="BO184" i="1"/>
  <c r="BN184" i="1"/>
  <c r="BM184" i="1"/>
  <c r="BR183" i="1"/>
  <c r="BQ183" i="1"/>
  <c r="BP183" i="1"/>
  <c r="BO183" i="1"/>
  <c r="BN183" i="1"/>
  <c r="BM183" i="1"/>
  <c r="BR182" i="1"/>
  <c r="BQ182" i="1"/>
  <c r="BP182" i="1"/>
  <c r="BO182" i="1"/>
  <c r="BN182" i="1"/>
  <c r="BM182" i="1"/>
  <c r="BR181" i="1"/>
  <c r="BQ181" i="1"/>
  <c r="BP181" i="1"/>
  <c r="BO181" i="1"/>
  <c r="BN181" i="1"/>
  <c r="BM181" i="1"/>
  <c r="BR180" i="1"/>
  <c r="BQ180" i="1"/>
  <c r="BP180" i="1"/>
  <c r="BO180" i="1"/>
  <c r="BN180" i="1"/>
  <c r="BM180" i="1"/>
  <c r="BR179" i="1"/>
  <c r="BQ179" i="1"/>
  <c r="BP179" i="1"/>
  <c r="BO179" i="1"/>
  <c r="BN179" i="1"/>
  <c r="BM179" i="1"/>
  <c r="BR178" i="1"/>
  <c r="BQ178" i="1"/>
  <c r="BP178" i="1"/>
  <c r="BO178" i="1"/>
  <c r="BN178" i="1"/>
  <c r="BM178" i="1"/>
  <c r="BR177" i="1"/>
  <c r="BQ177" i="1"/>
  <c r="BP177" i="1"/>
  <c r="BO177" i="1"/>
  <c r="BN177" i="1"/>
  <c r="BM177" i="1"/>
  <c r="BR176" i="1"/>
  <c r="BQ176" i="1"/>
  <c r="BP176" i="1"/>
  <c r="BO176" i="1"/>
  <c r="BN176" i="1"/>
  <c r="BM176" i="1"/>
  <c r="BR175" i="1"/>
  <c r="BQ175" i="1"/>
  <c r="BP175" i="1"/>
  <c r="BO175" i="1"/>
  <c r="BN175" i="1"/>
  <c r="BM175" i="1"/>
  <c r="BR174" i="1"/>
  <c r="BQ174" i="1"/>
  <c r="BP174" i="1"/>
  <c r="BO174" i="1"/>
  <c r="BN174" i="1"/>
  <c r="BM174" i="1"/>
  <c r="BR173" i="1"/>
  <c r="BQ173" i="1"/>
  <c r="BP173" i="1"/>
  <c r="BO173" i="1"/>
  <c r="BN173" i="1"/>
  <c r="BM173" i="1"/>
  <c r="BR172" i="1"/>
  <c r="BQ172" i="1"/>
  <c r="BP172" i="1"/>
  <c r="BO172" i="1"/>
  <c r="BN172" i="1"/>
  <c r="BM172" i="1"/>
  <c r="BR171" i="1"/>
  <c r="BQ171" i="1"/>
  <c r="BP171" i="1"/>
  <c r="BO171" i="1"/>
  <c r="BN171" i="1"/>
  <c r="BM171" i="1"/>
  <c r="BR170" i="1"/>
  <c r="BQ170" i="1"/>
  <c r="BP170" i="1"/>
  <c r="BO170" i="1"/>
  <c r="BN170" i="1"/>
  <c r="BM170" i="1"/>
  <c r="BR169" i="1"/>
  <c r="BQ169" i="1"/>
  <c r="BP169" i="1"/>
  <c r="BO169" i="1"/>
  <c r="BN169" i="1"/>
  <c r="BM169" i="1"/>
  <c r="BR168" i="1"/>
  <c r="BQ168" i="1"/>
  <c r="BP168" i="1"/>
  <c r="BO168" i="1"/>
  <c r="BN168" i="1"/>
  <c r="BM168" i="1"/>
  <c r="BR167" i="1"/>
  <c r="BQ167" i="1"/>
  <c r="BP167" i="1"/>
  <c r="BO167" i="1"/>
  <c r="BN167" i="1"/>
  <c r="BM167" i="1"/>
  <c r="BR166" i="1"/>
  <c r="BQ166" i="1"/>
  <c r="BP166" i="1"/>
  <c r="BO166" i="1"/>
  <c r="BN166" i="1"/>
  <c r="BM166" i="1"/>
  <c r="BR165" i="1"/>
  <c r="BQ165" i="1"/>
  <c r="BP165" i="1"/>
  <c r="BO165" i="1"/>
  <c r="BN165" i="1"/>
  <c r="BM165" i="1"/>
  <c r="BR164" i="1"/>
  <c r="BQ164" i="1"/>
  <c r="BP164" i="1"/>
  <c r="BO164" i="1"/>
  <c r="BN164" i="1"/>
  <c r="BM164" i="1"/>
  <c r="BR163" i="1"/>
  <c r="BQ163" i="1"/>
  <c r="BP163" i="1"/>
  <c r="BO163" i="1"/>
  <c r="BN163" i="1"/>
  <c r="BM163" i="1"/>
  <c r="BR162" i="1"/>
  <c r="BQ162" i="1"/>
  <c r="BP162" i="1"/>
  <c r="BO162" i="1"/>
  <c r="BN162" i="1"/>
  <c r="BM162" i="1"/>
  <c r="BR161" i="1"/>
  <c r="BQ161" i="1"/>
  <c r="BP161" i="1"/>
  <c r="BO161" i="1"/>
  <c r="BN161" i="1"/>
  <c r="BM161" i="1"/>
  <c r="BR160" i="1"/>
  <c r="BQ160" i="1"/>
  <c r="BP160" i="1"/>
  <c r="BO160" i="1"/>
  <c r="BN160" i="1"/>
  <c r="BM160" i="1"/>
  <c r="BR159" i="1"/>
  <c r="BQ159" i="1"/>
  <c r="BP159" i="1"/>
  <c r="BO159" i="1"/>
  <c r="BN159" i="1"/>
  <c r="BM159" i="1"/>
  <c r="BR158" i="1"/>
  <c r="BQ158" i="1"/>
  <c r="BP158" i="1"/>
  <c r="BO158" i="1"/>
  <c r="BN158" i="1"/>
  <c r="BM158" i="1"/>
  <c r="BR157" i="1"/>
  <c r="BQ157" i="1"/>
  <c r="BP157" i="1"/>
  <c r="BO157" i="1"/>
  <c r="BN157" i="1"/>
  <c r="BM157" i="1"/>
  <c r="BR156" i="1"/>
  <c r="BQ156" i="1"/>
  <c r="BP156" i="1"/>
  <c r="BO156" i="1"/>
  <c r="BN156" i="1"/>
  <c r="BM156" i="1"/>
  <c r="BR155" i="1"/>
  <c r="BQ155" i="1"/>
  <c r="BP155" i="1"/>
  <c r="BO155" i="1"/>
  <c r="BN155" i="1"/>
  <c r="BM155" i="1"/>
  <c r="BR154" i="1"/>
  <c r="BQ154" i="1"/>
  <c r="BP154" i="1"/>
  <c r="BO154" i="1"/>
  <c r="BN154" i="1"/>
  <c r="BM154" i="1"/>
  <c r="BR153" i="1"/>
  <c r="BQ153" i="1"/>
  <c r="BP153" i="1"/>
  <c r="BO153" i="1"/>
  <c r="BN153" i="1"/>
  <c r="BM153" i="1"/>
  <c r="BR152" i="1"/>
  <c r="BQ152" i="1"/>
  <c r="BP152" i="1"/>
  <c r="BO152" i="1"/>
  <c r="BN152" i="1"/>
  <c r="BM152" i="1"/>
  <c r="BR151" i="1"/>
  <c r="BQ151" i="1"/>
  <c r="BP151" i="1"/>
  <c r="BO151" i="1"/>
  <c r="BN151" i="1"/>
  <c r="BM151" i="1"/>
  <c r="BR150" i="1"/>
  <c r="BQ150" i="1"/>
  <c r="BP150" i="1"/>
  <c r="BO150" i="1"/>
  <c r="BN150" i="1"/>
  <c r="BM150" i="1"/>
  <c r="BR149" i="1"/>
  <c r="BQ149" i="1"/>
  <c r="BP149" i="1"/>
  <c r="BO149" i="1"/>
  <c r="BN149" i="1"/>
  <c r="BM149" i="1"/>
  <c r="BR148" i="1"/>
  <c r="BQ148" i="1"/>
  <c r="BP148" i="1"/>
  <c r="BO148" i="1"/>
  <c r="BN148" i="1"/>
  <c r="BM148" i="1"/>
  <c r="BR147" i="1"/>
  <c r="BQ147" i="1"/>
  <c r="BP147" i="1"/>
  <c r="BO147" i="1"/>
  <c r="BN147" i="1"/>
  <c r="BM147" i="1"/>
  <c r="BR146" i="1"/>
  <c r="BQ146" i="1"/>
  <c r="BP146" i="1"/>
  <c r="BO146" i="1"/>
  <c r="BN146" i="1"/>
  <c r="BM146" i="1"/>
  <c r="BR145" i="1"/>
  <c r="BQ145" i="1"/>
  <c r="BP145" i="1"/>
  <c r="BO145" i="1"/>
  <c r="BN145" i="1"/>
  <c r="BM145" i="1"/>
  <c r="BR144" i="1"/>
  <c r="BQ144" i="1"/>
  <c r="BP144" i="1"/>
  <c r="BO144" i="1"/>
  <c r="BN144" i="1"/>
  <c r="BM144" i="1"/>
  <c r="BR143" i="1"/>
  <c r="BQ143" i="1"/>
  <c r="BP143" i="1"/>
  <c r="BO143" i="1"/>
  <c r="BN143" i="1"/>
  <c r="BM143" i="1"/>
  <c r="BR142" i="1"/>
  <c r="BQ142" i="1"/>
  <c r="BP142" i="1"/>
  <c r="BO142" i="1"/>
  <c r="BN142" i="1"/>
  <c r="BM142" i="1"/>
  <c r="BR141" i="1"/>
  <c r="BQ141" i="1"/>
  <c r="BP141" i="1"/>
  <c r="BO141" i="1"/>
  <c r="BN141" i="1"/>
  <c r="BM141" i="1"/>
  <c r="BR140" i="1"/>
  <c r="BQ140" i="1"/>
  <c r="BP140" i="1"/>
  <c r="BO140" i="1"/>
  <c r="BN140" i="1"/>
  <c r="BM140" i="1"/>
  <c r="BR139" i="1"/>
  <c r="BQ139" i="1"/>
  <c r="BP139" i="1"/>
  <c r="BO139" i="1"/>
  <c r="BN139" i="1"/>
  <c r="BM139" i="1"/>
  <c r="BR138" i="1"/>
  <c r="BQ138" i="1"/>
  <c r="BP138" i="1"/>
  <c r="BO138" i="1"/>
  <c r="BN138" i="1"/>
  <c r="BM138" i="1"/>
  <c r="BR137" i="1"/>
  <c r="BQ137" i="1"/>
  <c r="BP137" i="1"/>
  <c r="BO137" i="1"/>
  <c r="BN137" i="1"/>
  <c r="BM137" i="1"/>
  <c r="BR136" i="1"/>
  <c r="BQ136" i="1"/>
  <c r="BP136" i="1"/>
  <c r="BO136" i="1"/>
  <c r="BN136" i="1"/>
  <c r="BM136" i="1"/>
  <c r="BR135" i="1"/>
  <c r="BQ135" i="1"/>
  <c r="BP135" i="1"/>
  <c r="BO135" i="1"/>
  <c r="BN135" i="1"/>
  <c r="BM135" i="1"/>
  <c r="BR134" i="1"/>
  <c r="BQ134" i="1"/>
  <c r="BP134" i="1"/>
  <c r="BO134" i="1"/>
  <c r="BN134" i="1"/>
  <c r="BM134" i="1"/>
  <c r="BR133" i="1"/>
  <c r="BQ133" i="1"/>
  <c r="BP133" i="1"/>
  <c r="BO133" i="1"/>
  <c r="BN133" i="1"/>
  <c r="BM133" i="1"/>
  <c r="BR132" i="1"/>
  <c r="BQ132" i="1"/>
  <c r="BP132" i="1"/>
  <c r="BO132" i="1"/>
  <c r="BN132" i="1"/>
  <c r="BM132" i="1"/>
  <c r="BR131" i="1"/>
  <c r="BQ131" i="1"/>
  <c r="BP131" i="1"/>
  <c r="BO131" i="1"/>
  <c r="BN131" i="1"/>
  <c r="BM131" i="1"/>
  <c r="BR130" i="1"/>
  <c r="BQ130" i="1"/>
  <c r="BP130" i="1"/>
  <c r="BO130" i="1"/>
  <c r="BN130" i="1"/>
  <c r="BM130" i="1"/>
  <c r="BR129" i="1"/>
  <c r="BQ129" i="1"/>
  <c r="BP129" i="1"/>
  <c r="BO129" i="1"/>
  <c r="BN129" i="1"/>
  <c r="BM129" i="1"/>
  <c r="BR128" i="1"/>
  <c r="BQ128" i="1"/>
  <c r="BP128" i="1"/>
  <c r="BO128" i="1"/>
  <c r="BN128" i="1"/>
  <c r="BM128" i="1"/>
  <c r="BR127" i="1"/>
  <c r="BQ127" i="1"/>
  <c r="BP127" i="1"/>
  <c r="BO127" i="1"/>
  <c r="BN127" i="1"/>
  <c r="BM127" i="1"/>
  <c r="BR126" i="1"/>
  <c r="BQ126" i="1"/>
  <c r="BP126" i="1"/>
  <c r="BO126" i="1"/>
  <c r="BN126" i="1"/>
  <c r="BM126" i="1"/>
  <c r="BR125" i="1"/>
  <c r="BQ125" i="1"/>
  <c r="BP125" i="1"/>
  <c r="BO125" i="1"/>
  <c r="BN125" i="1"/>
  <c r="BM125" i="1"/>
  <c r="BR124" i="1"/>
  <c r="BQ124" i="1"/>
  <c r="BP124" i="1"/>
  <c r="BO124" i="1"/>
  <c r="BN124" i="1"/>
  <c r="BM124" i="1"/>
  <c r="BR123" i="1"/>
  <c r="BQ123" i="1"/>
  <c r="BP123" i="1"/>
  <c r="BO123" i="1"/>
  <c r="BN123" i="1"/>
  <c r="BM123" i="1"/>
  <c r="BR122" i="1"/>
  <c r="BQ122" i="1"/>
  <c r="BP122" i="1"/>
  <c r="BO122" i="1"/>
  <c r="BN122" i="1"/>
  <c r="BM122" i="1"/>
  <c r="BR121" i="1"/>
  <c r="BQ121" i="1"/>
  <c r="BP121" i="1"/>
  <c r="BO121" i="1"/>
  <c r="BN121" i="1"/>
  <c r="BM121" i="1"/>
  <c r="BR120" i="1"/>
  <c r="BQ120" i="1"/>
  <c r="BP120" i="1"/>
  <c r="BO120" i="1"/>
  <c r="BN120" i="1"/>
  <c r="BM120" i="1"/>
  <c r="BR119" i="1"/>
  <c r="BQ119" i="1"/>
  <c r="BP119" i="1"/>
  <c r="BO119" i="1"/>
  <c r="BN119" i="1"/>
  <c r="BM119" i="1"/>
  <c r="BR118" i="1"/>
  <c r="BQ118" i="1"/>
  <c r="BP118" i="1"/>
  <c r="BO118" i="1"/>
  <c r="BN118" i="1"/>
  <c r="BM118" i="1"/>
  <c r="BR117" i="1"/>
  <c r="BQ117" i="1"/>
  <c r="BP117" i="1"/>
  <c r="BO117" i="1"/>
  <c r="BN117" i="1"/>
  <c r="BM117" i="1"/>
  <c r="BR116" i="1"/>
  <c r="BQ116" i="1"/>
  <c r="BP116" i="1"/>
  <c r="BO116" i="1"/>
  <c r="BN116" i="1"/>
  <c r="BM116" i="1"/>
  <c r="BR115" i="1"/>
  <c r="BQ115" i="1"/>
  <c r="BP115" i="1"/>
  <c r="BO115" i="1"/>
  <c r="BN115" i="1"/>
  <c r="BM115" i="1"/>
  <c r="BR114" i="1"/>
  <c r="BQ114" i="1"/>
  <c r="BP114" i="1"/>
  <c r="BO114" i="1"/>
  <c r="BN114" i="1"/>
  <c r="BM114" i="1"/>
  <c r="BR113" i="1"/>
  <c r="BQ113" i="1"/>
  <c r="BP113" i="1"/>
  <c r="BO113" i="1"/>
  <c r="BN113" i="1"/>
  <c r="BM113" i="1"/>
  <c r="BR112" i="1"/>
  <c r="BQ112" i="1"/>
  <c r="BP112" i="1"/>
  <c r="BO112" i="1"/>
  <c r="BN112" i="1"/>
  <c r="BM112" i="1"/>
  <c r="BR111" i="1"/>
  <c r="BQ111" i="1"/>
  <c r="BP111" i="1"/>
  <c r="BO111" i="1"/>
  <c r="BN111" i="1"/>
  <c r="BM111" i="1"/>
  <c r="BR110" i="1"/>
  <c r="BQ110" i="1"/>
  <c r="BP110" i="1"/>
  <c r="BO110" i="1"/>
  <c r="BN110" i="1"/>
  <c r="BM110" i="1"/>
  <c r="BR109" i="1"/>
  <c r="BQ109" i="1"/>
  <c r="BP109" i="1"/>
  <c r="BO109" i="1"/>
  <c r="BN109" i="1"/>
  <c r="BM109" i="1"/>
  <c r="BQ108" i="1"/>
  <c r="BP108" i="1"/>
  <c r="BO108" i="1"/>
  <c r="BN108" i="1"/>
  <c r="BM108" i="1"/>
  <c r="BR107" i="1"/>
  <c r="BQ107" i="1"/>
  <c r="BP107" i="1"/>
  <c r="BO107" i="1"/>
  <c r="BN107" i="1"/>
  <c r="BM107" i="1"/>
  <c r="BR106" i="1"/>
  <c r="BQ106" i="1"/>
  <c r="BP106" i="1"/>
  <c r="BO106" i="1"/>
  <c r="BN106" i="1"/>
  <c r="BM106" i="1"/>
  <c r="BR105" i="1"/>
  <c r="BQ105" i="1"/>
  <c r="BP105" i="1"/>
  <c r="BO105" i="1"/>
  <c r="BN105" i="1"/>
  <c r="BM105" i="1"/>
  <c r="BQ104" i="1"/>
  <c r="BP104" i="1"/>
  <c r="BO104" i="1"/>
  <c r="BN104" i="1"/>
  <c r="BM104" i="1"/>
  <c r="BR103" i="1"/>
  <c r="BQ103" i="1"/>
  <c r="BP103" i="1"/>
  <c r="BO103" i="1"/>
  <c r="BN103" i="1"/>
  <c r="BM103" i="1"/>
  <c r="BR102" i="1"/>
  <c r="BQ102" i="1"/>
  <c r="BP102" i="1"/>
  <c r="BO102" i="1"/>
  <c r="BN102" i="1"/>
  <c r="BM102" i="1"/>
  <c r="BR101" i="1"/>
  <c r="BQ101" i="1"/>
  <c r="BP101" i="1"/>
  <c r="BO101" i="1"/>
  <c r="BN101" i="1"/>
  <c r="BM101" i="1"/>
  <c r="BQ100" i="1"/>
  <c r="BP100" i="1"/>
  <c r="BO100" i="1"/>
  <c r="BN100" i="1"/>
  <c r="BM100" i="1"/>
  <c r="BQ99" i="1"/>
  <c r="BP99" i="1"/>
  <c r="BO99" i="1"/>
  <c r="BN99" i="1"/>
  <c r="BM99" i="1"/>
  <c r="BQ98" i="1"/>
  <c r="BP98" i="1"/>
  <c r="BO98" i="1"/>
  <c r="BN98" i="1"/>
  <c r="BM98" i="1"/>
  <c r="BR97" i="1"/>
  <c r="BQ97" i="1"/>
  <c r="BP97" i="1"/>
  <c r="BO97" i="1"/>
  <c r="BN97" i="1"/>
  <c r="BM97" i="1"/>
  <c r="BR96" i="1"/>
  <c r="BQ96" i="1"/>
  <c r="BP96" i="1"/>
  <c r="BO96" i="1"/>
  <c r="BN96" i="1"/>
  <c r="BM96" i="1"/>
  <c r="BR95" i="1"/>
  <c r="BQ95" i="1"/>
  <c r="BP95" i="1"/>
  <c r="BO95" i="1"/>
  <c r="BN95" i="1"/>
  <c r="BM95" i="1"/>
  <c r="BR94" i="1"/>
  <c r="BQ94" i="1"/>
  <c r="BP94" i="1"/>
  <c r="BO94" i="1"/>
  <c r="BN94" i="1"/>
  <c r="BM94" i="1"/>
  <c r="BR93" i="1"/>
  <c r="BQ93" i="1"/>
  <c r="BP93" i="1"/>
  <c r="BO93" i="1"/>
  <c r="BN93" i="1"/>
  <c r="BM93" i="1"/>
  <c r="BR92" i="1"/>
  <c r="BQ92" i="1"/>
  <c r="BP92" i="1"/>
  <c r="BO92" i="1"/>
  <c r="BN92" i="1"/>
  <c r="BM92" i="1"/>
  <c r="BR91" i="1"/>
  <c r="BQ91" i="1"/>
  <c r="BP91" i="1"/>
  <c r="BO91" i="1"/>
  <c r="BN91" i="1"/>
  <c r="BM91" i="1"/>
  <c r="BR90" i="1"/>
  <c r="BQ90" i="1"/>
  <c r="BP90" i="1"/>
  <c r="BO90" i="1"/>
  <c r="BN90" i="1"/>
  <c r="BM90" i="1"/>
  <c r="BR89" i="1"/>
  <c r="BQ89" i="1"/>
  <c r="BP89" i="1"/>
  <c r="BO89" i="1"/>
  <c r="BN89" i="1"/>
  <c r="BM89" i="1"/>
  <c r="BR88" i="1"/>
  <c r="BQ88" i="1"/>
  <c r="BP88" i="1"/>
  <c r="BO88" i="1"/>
  <c r="BN88" i="1"/>
  <c r="BM88" i="1"/>
  <c r="BR87" i="1"/>
  <c r="BQ87" i="1"/>
  <c r="BP87" i="1"/>
  <c r="BO87" i="1"/>
  <c r="BN87" i="1"/>
  <c r="BM87" i="1"/>
  <c r="BR86" i="1"/>
  <c r="BQ86" i="1"/>
  <c r="BP86" i="1"/>
  <c r="BO86" i="1"/>
  <c r="BN86" i="1"/>
  <c r="BM86" i="1"/>
  <c r="BR85" i="1"/>
  <c r="BQ85" i="1"/>
  <c r="BP85" i="1"/>
  <c r="BO85" i="1"/>
  <c r="BN85" i="1"/>
  <c r="BM85" i="1"/>
  <c r="BR84" i="1"/>
  <c r="BQ84" i="1"/>
  <c r="BP84" i="1"/>
  <c r="BO84" i="1"/>
  <c r="BN84" i="1"/>
  <c r="BM84" i="1"/>
  <c r="BR83" i="1"/>
  <c r="BQ83" i="1"/>
  <c r="BP83" i="1"/>
  <c r="BO83" i="1"/>
  <c r="BN83" i="1"/>
  <c r="BM83" i="1"/>
  <c r="BR82" i="1"/>
  <c r="BQ82" i="1"/>
  <c r="BP82" i="1"/>
  <c r="BO82" i="1"/>
  <c r="BN82" i="1"/>
  <c r="BM82" i="1"/>
  <c r="BR81" i="1"/>
  <c r="BQ81" i="1"/>
  <c r="BP81" i="1"/>
  <c r="BO81" i="1"/>
  <c r="BN81" i="1"/>
  <c r="BM81" i="1"/>
  <c r="BR80" i="1"/>
  <c r="BQ80" i="1"/>
  <c r="BP80" i="1"/>
  <c r="BO80" i="1"/>
  <c r="BN80" i="1"/>
  <c r="BM80" i="1"/>
  <c r="BR79" i="1"/>
  <c r="BQ79" i="1"/>
  <c r="BP79" i="1"/>
  <c r="BO79" i="1"/>
  <c r="BN79" i="1"/>
  <c r="BM79" i="1"/>
  <c r="BR78" i="1"/>
  <c r="BQ78" i="1"/>
  <c r="BP78" i="1"/>
  <c r="BO78" i="1"/>
  <c r="BN78" i="1"/>
  <c r="BM78" i="1"/>
  <c r="BR77" i="1"/>
  <c r="BQ77" i="1"/>
  <c r="BP77" i="1"/>
  <c r="BO77" i="1"/>
  <c r="BN77" i="1"/>
  <c r="BM77" i="1"/>
  <c r="BR76" i="1"/>
  <c r="BQ76" i="1"/>
  <c r="BP76" i="1"/>
  <c r="BO76" i="1"/>
  <c r="BN76" i="1"/>
  <c r="BM76" i="1"/>
  <c r="BR75" i="1"/>
  <c r="BQ75" i="1"/>
  <c r="BP75" i="1"/>
  <c r="BO75" i="1"/>
  <c r="BN75" i="1"/>
  <c r="BM75" i="1"/>
  <c r="BR74" i="1"/>
  <c r="BQ74" i="1"/>
  <c r="BP74" i="1"/>
  <c r="BO74" i="1"/>
  <c r="BN74" i="1"/>
  <c r="BM74" i="1"/>
  <c r="BR73" i="1"/>
  <c r="BQ73" i="1"/>
  <c r="BP73" i="1"/>
  <c r="BO73" i="1"/>
  <c r="BN73" i="1"/>
  <c r="BM73" i="1"/>
  <c r="BR72" i="1"/>
  <c r="BQ72" i="1"/>
  <c r="BP72" i="1"/>
  <c r="BO72" i="1"/>
  <c r="BN72" i="1"/>
  <c r="BM72" i="1"/>
  <c r="BR71" i="1"/>
  <c r="BQ71" i="1"/>
  <c r="BP71" i="1"/>
  <c r="BO71" i="1"/>
  <c r="BN71" i="1"/>
  <c r="BM71" i="1"/>
  <c r="BR70" i="1"/>
  <c r="BQ70" i="1"/>
  <c r="BP70" i="1"/>
  <c r="BO70" i="1"/>
  <c r="BN70" i="1"/>
  <c r="BM70" i="1"/>
  <c r="BR69" i="1"/>
  <c r="BQ69" i="1"/>
  <c r="BP69" i="1"/>
  <c r="BO69" i="1"/>
  <c r="BN69" i="1"/>
  <c r="BM69" i="1"/>
  <c r="BR68" i="1"/>
  <c r="BQ68" i="1"/>
  <c r="BP68" i="1"/>
  <c r="BO68" i="1"/>
  <c r="BN68" i="1"/>
  <c r="BM68" i="1"/>
  <c r="BR67" i="1"/>
  <c r="BQ67" i="1"/>
  <c r="BP67" i="1"/>
  <c r="BO67" i="1"/>
  <c r="BN67" i="1"/>
  <c r="BM67" i="1"/>
  <c r="BR66" i="1"/>
  <c r="BQ66" i="1"/>
  <c r="BP66" i="1"/>
  <c r="BO66" i="1"/>
  <c r="BN66" i="1"/>
  <c r="BM66" i="1"/>
  <c r="BR65" i="1"/>
  <c r="BQ65" i="1"/>
  <c r="BP65" i="1"/>
  <c r="BO65" i="1"/>
  <c r="BN65" i="1"/>
  <c r="BM65" i="1"/>
  <c r="BR64" i="1"/>
  <c r="BQ64" i="1"/>
  <c r="BP64" i="1"/>
  <c r="BO64" i="1"/>
  <c r="BN64" i="1"/>
  <c r="BM64" i="1"/>
  <c r="BR63" i="1"/>
  <c r="BQ63" i="1"/>
  <c r="BP63" i="1"/>
  <c r="BO63" i="1"/>
  <c r="BN63" i="1"/>
  <c r="BM63" i="1"/>
  <c r="BR62" i="1"/>
  <c r="BQ62" i="1"/>
  <c r="BP62" i="1"/>
  <c r="BO62" i="1"/>
  <c r="BN62" i="1"/>
  <c r="BM62" i="1"/>
  <c r="BR61" i="1"/>
  <c r="BQ61" i="1"/>
  <c r="BP61" i="1"/>
  <c r="BO61" i="1"/>
  <c r="BN61" i="1"/>
  <c r="BM61" i="1"/>
  <c r="BR60" i="1"/>
  <c r="BQ60" i="1"/>
  <c r="BP60" i="1"/>
  <c r="BO60" i="1"/>
  <c r="BN60" i="1"/>
  <c r="BM60" i="1"/>
  <c r="BR59" i="1"/>
  <c r="BQ59" i="1"/>
  <c r="BP59" i="1"/>
  <c r="BO59" i="1"/>
  <c r="BN59" i="1"/>
  <c r="BM59" i="1"/>
  <c r="BR58" i="1"/>
  <c r="BQ58" i="1"/>
  <c r="BP58" i="1"/>
  <c r="BO58" i="1"/>
  <c r="BN58" i="1"/>
  <c r="BM58" i="1"/>
  <c r="BR57" i="1"/>
  <c r="BQ57" i="1"/>
  <c r="BP57" i="1"/>
  <c r="BO57" i="1"/>
  <c r="BN57" i="1"/>
  <c r="BM57" i="1"/>
  <c r="BR56" i="1"/>
  <c r="BQ56" i="1"/>
  <c r="BP56" i="1"/>
  <c r="BO56" i="1"/>
  <c r="BN56" i="1"/>
  <c r="BM56" i="1"/>
  <c r="BR55" i="1"/>
  <c r="BQ55" i="1"/>
  <c r="BP55" i="1"/>
  <c r="BO55" i="1"/>
  <c r="BN55" i="1"/>
  <c r="BM55" i="1"/>
  <c r="BR54" i="1"/>
  <c r="BQ54" i="1"/>
  <c r="BP54" i="1"/>
  <c r="BO54" i="1"/>
  <c r="BN54" i="1"/>
  <c r="BM54" i="1"/>
  <c r="BR53" i="1"/>
  <c r="BQ53" i="1"/>
  <c r="BP53" i="1"/>
  <c r="BO53" i="1"/>
  <c r="BN53" i="1"/>
  <c r="BM53" i="1"/>
  <c r="BR52" i="1"/>
  <c r="BQ52" i="1"/>
  <c r="BP52" i="1"/>
  <c r="BO52" i="1"/>
  <c r="BN52" i="1"/>
  <c r="BM52" i="1"/>
  <c r="BR51" i="1"/>
  <c r="BQ51" i="1"/>
  <c r="BP51" i="1"/>
  <c r="BO51" i="1"/>
  <c r="BN51" i="1"/>
  <c r="BM51" i="1"/>
  <c r="BR50" i="1"/>
  <c r="BQ50" i="1"/>
  <c r="BP50" i="1"/>
  <c r="BO50" i="1"/>
  <c r="BN50" i="1"/>
  <c r="BM50" i="1"/>
  <c r="BR49" i="1"/>
  <c r="BQ49" i="1"/>
  <c r="BP49" i="1"/>
  <c r="BO49" i="1"/>
  <c r="BN49" i="1"/>
  <c r="BM49" i="1"/>
  <c r="BR48" i="1"/>
  <c r="BQ48" i="1"/>
  <c r="BP48" i="1"/>
  <c r="BO48" i="1"/>
  <c r="BN48" i="1"/>
  <c r="BM48" i="1"/>
  <c r="BR47" i="1"/>
  <c r="BQ47" i="1"/>
  <c r="BP47" i="1"/>
  <c r="BO47" i="1"/>
  <c r="BN47" i="1"/>
  <c r="BM47" i="1"/>
  <c r="BR46" i="1"/>
  <c r="BQ46" i="1"/>
  <c r="BP46" i="1"/>
  <c r="BO46" i="1"/>
  <c r="BN46" i="1"/>
  <c r="BM46" i="1"/>
  <c r="BR45" i="1"/>
  <c r="BQ45" i="1"/>
  <c r="BP45" i="1"/>
  <c r="BO45" i="1"/>
  <c r="BN45" i="1"/>
  <c r="BM45" i="1"/>
  <c r="BR44" i="1"/>
  <c r="BQ44" i="1"/>
  <c r="BP44" i="1"/>
  <c r="BO44" i="1"/>
  <c r="BN44" i="1"/>
  <c r="BM44" i="1"/>
  <c r="BR43" i="1"/>
  <c r="BQ43" i="1"/>
  <c r="BP43" i="1"/>
  <c r="BO43" i="1"/>
  <c r="BN43" i="1"/>
  <c r="BM43" i="1"/>
  <c r="BR42" i="1"/>
  <c r="BQ42" i="1"/>
  <c r="BP42" i="1"/>
  <c r="BO42" i="1"/>
  <c r="BN42" i="1"/>
  <c r="BM42" i="1"/>
  <c r="BR41" i="1"/>
  <c r="BQ41" i="1"/>
  <c r="BP41" i="1"/>
  <c r="BO41" i="1"/>
  <c r="BN41" i="1"/>
  <c r="BM41" i="1"/>
  <c r="BR40" i="1"/>
  <c r="BQ40" i="1"/>
  <c r="BP40" i="1"/>
  <c r="BO40" i="1"/>
  <c r="BN40" i="1"/>
  <c r="BM40" i="1"/>
  <c r="BR39" i="1"/>
  <c r="BQ39" i="1"/>
  <c r="BP39" i="1"/>
  <c r="BO39" i="1"/>
  <c r="BN39" i="1"/>
  <c r="BM39" i="1"/>
  <c r="BR38" i="1"/>
  <c r="BQ38" i="1"/>
  <c r="BP38" i="1"/>
  <c r="BO38" i="1"/>
  <c r="BN38" i="1"/>
  <c r="BM38" i="1"/>
  <c r="BR37" i="1"/>
  <c r="BQ37" i="1"/>
  <c r="BP37" i="1"/>
  <c r="BO37" i="1"/>
  <c r="BN37" i="1"/>
  <c r="BM37" i="1"/>
  <c r="BR36" i="1"/>
  <c r="BQ36" i="1"/>
  <c r="BP36" i="1"/>
  <c r="BO36" i="1"/>
  <c r="BN36" i="1"/>
  <c r="BM36" i="1"/>
  <c r="BR35" i="1"/>
  <c r="BQ35" i="1"/>
  <c r="BP35" i="1"/>
  <c r="BO35" i="1"/>
  <c r="BN35" i="1"/>
  <c r="BM35" i="1"/>
  <c r="BR34" i="1"/>
  <c r="BQ34" i="1"/>
  <c r="BP34" i="1"/>
  <c r="BO34" i="1"/>
  <c r="BN34" i="1"/>
  <c r="BM34" i="1"/>
  <c r="BR33" i="1"/>
  <c r="BQ33" i="1"/>
  <c r="BP33" i="1"/>
  <c r="BO33" i="1"/>
  <c r="BN33" i="1"/>
  <c r="BM33" i="1"/>
  <c r="BR32" i="1"/>
  <c r="BQ32" i="1"/>
  <c r="BP32" i="1"/>
  <c r="BO32" i="1"/>
  <c r="BN32" i="1"/>
  <c r="BM32" i="1"/>
  <c r="BQ31" i="1"/>
  <c r="BP31" i="1"/>
  <c r="BO31" i="1"/>
  <c r="BN31" i="1"/>
  <c r="BM31" i="1"/>
  <c r="BR30" i="1"/>
  <c r="BQ30" i="1"/>
  <c r="BP30" i="1"/>
  <c r="BO30" i="1"/>
  <c r="BN30" i="1"/>
  <c r="BM30" i="1"/>
  <c r="BR29" i="1"/>
  <c r="BQ29" i="1"/>
  <c r="BP29" i="1"/>
  <c r="BO29" i="1"/>
  <c r="BN29" i="1"/>
  <c r="BM29" i="1"/>
  <c r="BR28" i="1"/>
  <c r="BQ28" i="1"/>
  <c r="BP28" i="1"/>
  <c r="BO28" i="1"/>
  <c r="BN28" i="1"/>
  <c r="BM28" i="1"/>
  <c r="BQ27" i="1"/>
  <c r="BP27" i="1"/>
  <c r="BN27" i="1"/>
  <c r="BQ26" i="1"/>
  <c r="BP26" i="1"/>
  <c r="BN26" i="1"/>
  <c r="BR25" i="1"/>
  <c r="BQ25" i="1"/>
  <c r="BP25" i="1"/>
  <c r="BO25" i="1"/>
  <c r="BN25" i="1"/>
  <c r="BM25" i="1"/>
  <c r="BR24" i="1"/>
  <c r="BQ24" i="1"/>
  <c r="BP24" i="1"/>
  <c r="BO24" i="1"/>
  <c r="BN24" i="1"/>
  <c r="BM24" i="1"/>
  <c r="BR23" i="1"/>
  <c r="BQ23" i="1"/>
  <c r="BP23" i="1"/>
  <c r="BO23" i="1"/>
  <c r="BN23" i="1"/>
  <c r="BM23" i="1"/>
  <c r="BR22" i="1"/>
  <c r="BQ22" i="1"/>
  <c r="BP22" i="1"/>
  <c r="BO22" i="1"/>
  <c r="BN22" i="1"/>
  <c r="BM22" i="1"/>
  <c r="BQ21" i="1"/>
  <c r="BP21" i="1"/>
  <c r="BO21" i="1"/>
  <c r="BN21" i="1"/>
  <c r="BM21" i="1"/>
  <c r="BQ20" i="1"/>
  <c r="BP20" i="1"/>
  <c r="BN20" i="1"/>
  <c r="BQ19" i="1"/>
  <c r="BP19" i="1"/>
  <c r="BN19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N108" i="1" s="1"/>
  <c r="BR108" i="1" s="1"/>
  <c r="AS108" i="1"/>
  <c r="AR108" i="1"/>
  <c r="AQ108" i="1"/>
  <c r="AP108" i="1"/>
  <c r="AO108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N100" i="1" s="1"/>
  <c r="BR100" i="1" s="1"/>
  <c r="AS100" i="1"/>
  <c r="AR100" i="1"/>
  <c r="AQ100" i="1"/>
  <c r="AP100" i="1"/>
  <c r="AO100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N99" i="1" s="1"/>
  <c r="BR99" i="1" s="1"/>
  <c r="AS99" i="1"/>
  <c r="AR99" i="1"/>
  <c r="AQ99" i="1"/>
  <c r="AP99" i="1"/>
  <c r="AO99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N98" i="1" s="1"/>
  <c r="BR98" i="1" s="1"/>
  <c r="AS98" i="1"/>
  <c r="AR98" i="1"/>
  <c r="AQ98" i="1"/>
  <c r="AP98" i="1"/>
  <c r="AO98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N31" i="1" s="1"/>
  <c r="BR31" i="1" s="1"/>
  <c r="AS31" i="1"/>
  <c r="AR31" i="1"/>
  <c r="AQ31" i="1"/>
  <c r="AP31" i="1"/>
  <c r="AO31" i="1"/>
  <c r="BL27" i="1"/>
  <c r="AN27" i="1" s="1"/>
  <c r="BR27" i="1" s="1"/>
  <c r="BK27" i="1"/>
  <c r="BJ27" i="1"/>
  <c r="BI27" i="1"/>
  <c r="AK27" i="1" s="1"/>
  <c r="BO27" i="1" s="1"/>
  <c r="BH27" i="1"/>
  <c r="BG27" i="1"/>
  <c r="AI27" i="1" s="1"/>
  <c r="BM27" i="1" s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BL26" i="1"/>
  <c r="AN26" i="1" s="1"/>
  <c r="BR26" i="1" s="1"/>
  <c r="BK26" i="1"/>
  <c r="BJ26" i="1"/>
  <c r="BI26" i="1"/>
  <c r="AK26" i="1" s="1"/>
  <c r="BO26" i="1" s="1"/>
  <c r="BH26" i="1"/>
  <c r="BG26" i="1"/>
  <c r="AI26" i="1" s="1"/>
  <c r="BM26" i="1" s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N21" i="1" s="1"/>
  <c r="BR21" i="1" s="1"/>
  <c r="AS21" i="1"/>
  <c r="AR21" i="1"/>
  <c r="AQ21" i="1"/>
  <c r="AP21" i="1"/>
  <c r="AO21" i="1"/>
  <c r="BL20" i="1"/>
  <c r="AN20" i="1" s="1"/>
  <c r="BR20" i="1" s="1"/>
  <c r="BK20" i="1"/>
  <c r="BJ20" i="1"/>
  <c r="BI20" i="1"/>
  <c r="AK20" i="1" s="1"/>
  <c r="BO20" i="1" s="1"/>
  <c r="BH20" i="1"/>
  <c r="BG20" i="1"/>
  <c r="AI20" i="1" s="1"/>
  <c r="BM20" i="1" s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BL19" i="1"/>
  <c r="BK19" i="1"/>
  <c r="BJ19" i="1"/>
  <c r="BI19" i="1"/>
  <c r="AK19" i="1" s="1"/>
  <c r="BO19" i="1" s="1"/>
  <c r="BH19" i="1"/>
  <c r="BG19" i="1"/>
  <c r="AI19" i="1" s="1"/>
  <c r="BM19" i="1" s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N19" i="1" s="1"/>
  <c r="BR19" i="1" s="1"/>
  <c r="AS19" i="1"/>
  <c r="AR19" i="1"/>
  <c r="AQ19" i="1"/>
  <c r="AP19" i="1"/>
  <c r="AO19" i="1"/>
  <c r="J188" i="1"/>
  <c r="I188" i="1"/>
  <c r="H188" i="1"/>
  <c r="G188" i="1"/>
  <c r="F188" i="1"/>
  <c r="E188" i="1"/>
  <c r="J187" i="1"/>
  <c r="I187" i="1"/>
  <c r="H187" i="1"/>
  <c r="G187" i="1"/>
  <c r="F187" i="1"/>
  <c r="E187" i="1"/>
  <c r="J186" i="1"/>
  <c r="I186" i="1"/>
  <c r="H186" i="1"/>
  <c r="G186" i="1"/>
  <c r="F186" i="1"/>
  <c r="E186" i="1"/>
  <c r="J185" i="1"/>
  <c r="I185" i="1"/>
  <c r="H185" i="1"/>
  <c r="G185" i="1"/>
  <c r="F185" i="1"/>
  <c r="E185" i="1"/>
  <c r="J184" i="1"/>
  <c r="I184" i="1"/>
  <c r="H184" i="1"/>
  <c r="G184" i="1"/>
  <c r="F184" i="1"/>
  <c r="E184" i="1"/>
  <c r="J183" i="1"/>
  <c r="I183" i="1"/>
  <c r="H183" i="1"/>
  <c r="G183" i="1"/>
  <c r="F183" i="1"/>
  <c r="E183" i="1"/>
  <c r="J182" i="1"/>
  <c r="I182" i="1"/>
  <c r="H182" i="1"/>
  <c r="G182" i="1"/>
  <c r="F182" i="1"/>
  <c r="E182" i="1"/>
  <c r="J181" i="1"/>
  <c r="I181" i="1"/>
  <c r="H181" i="1"/>
  <c r="G181" i="1"/>
  <c r="F181" i="1"/>
  <c r="E181" i="1"/>
  <c r="J180" i="1"/>
  <c r="I180" i="1"/>
  <c r="H180" i="1"/>
  <c r="G180" i="1"/>
  <c r="F180" i="1"/>
  <c r="E180" i="1"/>
  <c r="J179" i="1"/>
  <c r="I179" i="1"/>
  <c r="H179" i="1"/>
  <c r="G179" i="1"/>
  <c r="F179" i="1"/>
  <c r="E179" i="1"/>
  <c r="J178" i="1"/>
  <c r="I178" i="1"/>
  <c r="H178" i="1"/>
  <c r="G178" i="1"/>
  <c r="F178" i="1"/>
  <c r="E178" i="1"/>
  <c r="J177" i="1"/>
  <c r="I177" i="1"/>
  <c r="H177" i="1"/>
  <c r="G177" i="1"/>
  <c r="F177" i="1"/>
  <c r="E177" i="1"/>
  <c r="J176" i="1"/>
  <c r="I176" i="1"/>
  <c r="H176" i="1"/>
  <c r="G176" i="1"/>
  <c r="F176" i="1"/>
  <c r="E176" i="1"/>
  <c r="J175" i="1"/>
  <c r="I175" i="1"/>
  <c r="H175" i="1"/>
  <c r="G175" i="1"/>
  <c r="F175" i="1"/>
  <c r="E175" i="1"/>
  <c r="J174" i="1"/>
  <c r="I174" i="1"/>
  <c r="H174" i="1"/>
  <c r="G174" i="1"/>
  <c r="F174" i="1"/>
  <c r="E174" i="1"/>
  <c r="J173" i="1"/>
  <c r="I173" i="1"/>
  <c r="H173" i="1"/>
  <c r="G173" i="1"/>
  <c r="F173" i="1"/>
  <c r="E173" i="1"/>
  <c r="J172" i="1"/>
  <c r="I172" i="1"/>
  <c r="H172" i="1"/>
  <c r="G172" i="1"/>
  <c r="F172" i="1"/>
  <c r="E172" i="1"/>
  <c r="J171" i="1"/>
  <c r="I171" i="1"/>
  <c r="H171" i="1"/>
  <c r="G171" i="1"/>
  <c r="F171" i="1"/>
  <c r="E171" i="1"/>
  <c r="J170" i="1"/>
  <c r="I170" i="1"/>
  <c r="H170" i="1"/>
  <c r="G170" i="1"/>
  <c r="F170" i="1"/>
  <c r="E170" i="1"/>
  <c r="J169" i="1"/>
  <c r="I169" i="1"/>
  <c r="H169" i="1"/>
  <c r="G169" i="1"/>
  <c r="F169" i="1"/>
  <c r="E169" i="1"/>
  <c r="J168" i="1"/>
  <c r="I168" i="1"/>
  <c r="H168" i="1"/>
  <c r="G168" i="1"/>
  <c r="F168" i="1"/>
  <c r="E168" i="1"/>
  <c r="J167" i="1"/>
  <c r="I167" i="1"/>
  <c r="H167" i="1"/>
  <c r="G167" i="1"/>
  <c r="F167" i="1"/>
  <c r="E167" i="1"/>
  <c r="J166" i="1"/>
  <c r="I166" i="1"/>
  <c r="H166" i="1"/>
  <c r="G166" i="1"/>
  <c r="F166" i="1"/>
  <c r="E166" i="1"/>
  <c r="J165" i="1"/>
  <c r="I165" i="1"/>
  <c r="H165" i="1"/>
  <c r="G165" i="1"/>
  <c r="F165" i="1"/>
  <c r="E165" i="1"/>
  <c r="J164" i="1"/>
  <c r="I164" i="1"/>
  <c r="H164" i="1"/>
  <c r="G164" i="1"/>
  <c r="F164" i="1"/>
  <c r="E164" i="1"/>
  <c r="J163" i="1"/>
  <c r="I163" i="1"/>
  <c r="H163" i="1"/>
  <c r="G163" i="1"/>
  <c r="F163" i="1"/>
  <c r="E163" i="1"/>
  <c r="J162" i="1"/>
  <c r="I162" i="1"/>
  <c r="H162" i="1"/>
  <c r="G162" i="1"/>
  <c r="F162" i="1"/>
  <c r="E162" i="1"/>
  <c r="J161" i="1"/>
  <c r="I161" i="1"/>
  <c r="H161" i="1"/>
  <c r="G161" i="1"/>
  <c r="F161" i="1"/>
  <c r="E161" i="1"/>
  <c r="J160" i="1"/>
  <c r="I160" i="1"/>
  <c r="H160" i="1"/>
  <c r="G160" i="1"/>
  <c r="F160" i="1"/>
  <c r="E160" i="1"/>
  <c r="J159" i="1"/>
  <c r="I159" i="1"/>
  <c r="H159" i="1"/>
  <c r="G159" i="1"/>
  <c r="F159" i="1"/>
  <c r="E159" i="1"/>
  <c r="J158" i="1"/>
  <c r="I158" i="1"/>
  <c r="H158" i="1"/>
  <c r="G158" i="1"/>
  <c r="F158" i="1"/>
  <c r="E158" i="1"/>
  <c r="J157" i="1"/>
  <c r="I157" i="1"/>
  <c r="H157" i="1"/>
  <c r="G157" i="1"/>
  <c r="F157" i="1"/>
  <c r="E157" i="1"/>
  <c r="J156" i="1"/>
  <c r="I156" i="1"/>
  <c r="H156" i="1"/>
  <c r="G156" i="1"/>
  <c r="F156" i="1"/>
  <c r="E156" i="1"/>
  <c r="J155" i="1"/>
  <c r="I155" i="1"/>
  <c r="H155" i="1"/>
  <c r="G155" i="1"/>
  <c r="F155" i="1"/>
  <c r="E155" i="1"/>
  <c r="J154" i="1"/>
  <c r="I154" i="1"/>
  <c r="H154" i="1"/>
  <c r="G154" i="1"/>
  <c r="F154" i="1"/>
  <c r="E154" i="1"/>
  <c r="J153" i="1"/>
  <c r="I153" i="1"/>
  <c r="H153" i="1"/>
  <c r="G153" i="1"/>
  <c r="F153" i="1"/>
  <c r="E153" i="1"/>
  <c r="J152" i="1"/>
  <c r="I152" i="1"/>
  <c r="H152" i="1"/>
  <c r="G152" i="1"/>
  <c r="F152" i="1"/>
  <c r="E152" i="1"/>
  <c r="J151" i="1"/>
  <c r="I151" i="1"/>
  <c r="H151" i="1"/>
  <c r="G151" i="1"/>
  <c r="F151" i="1"/>
  <c r="E151" i="1"/>
  <c r="J150" i="1"/>
  <c r="I150" i="1"/>
  <c r="H150" i="1"/>
  <c r="G150" i="1"/>
  <c r="F150" i="1"/>
  <c r="E150" i="1"/>
  <c r="J149" i="1"/>
  <c r="I149" i="1"/>
  <c r="H149" i="1"/>
  <c r="G149" i="1"/>
  <c r="F149" i="1"/>
  <c r="E149" i="1"/>
  <c r="J148" i="1"/>
  <c r="I148" i="1"/>
  <c r="H148" i="1"/>
  <c r="G148" i="1"/>
  <c r="F148" i="1"/>
  <c r="E148" i="1"/>
  <c r="J147" i="1"/>
  <c r="I147" i="1"/>
  <c r="H147" i="1"/>
  <c r="G147" i="1"/>
  <c r="F147" i="1"/>
  <c r="E147" i="1"/>
  <c r="J146" i="1"/>
  <c r="I146" i="1"/>
  <c r="H146" i="1"/>
  <c r="G146" i="1"/>
  <c r="F146" i="1"/>
  <c r="E146" i="1"/>
  <c r="J145" i="1"/>
  <c r="I145" i="1"/>
  <c r="H145" i="1"/>
  <c r="G145" i="1"/>
  <c r="F145" i="1"/>
  <c r="E145" i="1"/>
  <c r="J144" i="1"/>
  <c r="I144" i="1"/>
  <c r="H144" i="1"/>
  <c r="G144" i="1"/>
  <c r="F144" i="1"/>
  <c r="E144" i="1"/>
  <c r="J143" i="1"/>
  <c r="I143" i="1"/>
  <c r="H143" i="1"/>
  <c r="G143" i="1"/>
  <c r="F143" i="1"/>
  <c r="E143" i="1"/>
  <c r="J142" i="1"/>
  <c r="I142" i="1"/>
  <c r="H142" i="1"/>
  <c r="G142" i="1"/>
  <c r="F142" i="1"/>
  <c r="E142" i="1"/>
  <c r="J141" i="1"/>
  <c r="I141" i="1"/>
  <c r="H141" i="1"/>
  <c r="G141" i="1"/>
  <c r="F141" i="1"/>
  <c r="E141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8" i="1"/>
  <c r="I138" i="1"/>
  <c r="H138" i="1"/>
  <c r="G138" i="1"/>
  <c r="F138" i="1"/>
  <c r="E138" i="1"/>
  <c r="J137" i="1"/>
  <c r="I137" i="1"/>
  <c r="H137" i="1"/>
  <c r="G137" i="1"/>
  <c r="F137" i="1"/>
  <c r="E137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4" i="1"/>
  <c r="I134" i="1"/>
  <c r="H134" i="1"/>
  <c r="G134" i="1"/>
  <c r="F134" i="1"/>
  <c r="E134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5" i="1"/>
  <c r="I125" i="1"/>
  <c r="H125" i="1"/>
  <c r="G125" i="1"/>
  <c r="F125" i="1"/>
  <c r="E125" i="1"/>
  <c r="J124" i="1"/>
  <c r="I124" i="1"/>
  <c r="H124" i="1"/>
  <c r="G124" i="1"/>
  <c r="F124" i="1"/>
  <c r="E124" i="1"/>
  <c r="J123" i="1"/>
  <c r="I123" i="1"/>
  <c r="H123" i="1"/>
  <c r="G123" i="1"/>
  <c r="F123" i="1"/>
  <c r="E123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8" i="1"/>
  <c r="I118" i="1"/>
  <c r="H118" i="1"/>
  <c r="G118" i="1"/>
  <c r="F118" i="1"/>
  <c r="E118" i="1"/>
  <c r="J117" i="1"/>
  <c r="I117" i="1"/>
  <c r="H117" i="1"/>
  <c r="G117" i="1"/>
  <c r="F117" i="1"/>
  <c r="E117" i="1"/>
  <c r="J116" i="1"/>
  <c r="I116" i="1"/>
  <c r="H116" i="1"/>
  <c r="G116" i="1"/>
  <c r="F116" i="1"/>
  <c r="E116" i="1"/>
  <c r="J115" i="1"/>
  <c r="I115" i="1"/>
  <c r="H115" i="1"/>
  <c r="G115" i="1"/>
  <c r="F115" i="1"/>
  <c r="E115" i="1"/>
  <c r="J114" i="1"/>
  <c r="I114" i="1"/>
  <c r="H114" i="1"/>
  <c r="G114" i="1"/>
  <c r="F114" i="1"/>
  <c r="E114" i="1"/>
  <c r="J113" i="1"/>
  <c r="I113" i="1"/>
  <c r="H113" i="1"/>
  <c r="G113" i="1"/>
  <c r="F113" i="1"/>
  <c r="E113" i="1"/>
  <c r="J112" i="1"/>
  <c r="I112" i="1"/>
  <c r="H112" i="1"/>
  <c r="G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8" i="1"/>
  <c r="I108" i="1"/>
  <c r="H108" i="1"/>
  <c r="G108" i="1"/>
  <c r="F108" i="1"/>
  <c r="E108" i="1"/>
  <c r="J107" i="1"/>
  <c r="I107" i="1"/>
  <c r="H107" i="1"/>
  <c r="G107" i="1"/>
  <c r="F107" i="1"/>
  <c r="E107" i="1"/>
  <c r="J106" i="1"/>
  <c r="I106" i="1"/>
  <c r="H106" i="1"/>
  <c r="G106" i="1"/>
  <c r="F106" i="1"/>
  <c r="E106" i="1"/>
  <c r="J105" i="1"/>
  <c r="I105" i="1"/>
  <c r="H105" i="1"/>
  <c r="G105" i="1"/>
  <c r="F105" i="1"/>
  <c r="E105" i="1"/>
  <c r="J104" i="1"/>
  <c r="I104" i="1"/>
  <c r="H104" i="1"/>
  <c r="G104" i="1"/>
  <c r="F104" i="1"/>
  <c r="E104" i="1"/>
  <c r="J103" i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100" i="1"/>
  <c r="I100" i="1"/>
  <c r="H100" i="1"/>
  <c r="G100" i="1"/>
  <c r="F100" i="1"/>
  <c r="E100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3" i="1"/>
  <c r="I73" i="1"/>
  <c r="H73" i="1"/>
  <c r="G73" i="1"/>
  <c r="F73" i="1"/>
  <c r="E73" i="1"/>
  <c r="J72" i="1"/>
  <c r="I72" i="1"/>
  <c r="H72" i="1"/>
  <c r="G72" i="1"/>
  <c r="F72" i="1"/>
  <c r="E72" i="1"/>
  <c r="J71" i="1"/>
  <c r="I71" i="1"/>
  <c r="H71" i="1"/>
  <c r="G71" i="1"/>
  <c r="F71" i="1"/>
  <c r="E71" i="1"/>
  <c r="J70" i="1"/>
  <c r="I70" i="1"/>
  <c r="H70" i="1"/>
  <c r="G70" i="1"/>
  <c r="F70" i="1"/>
  <c r="E70" i="1"/>
  <c r="J69" i="1"/>
  <c r="I69" i="1"/>
  <c r="H69" i="1"/>
  <c r="G69" i="1"/>
  <c r="F69" i="1"/>
  <c r="E69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6" i="1"/>
  <c r="I36" i="1"/>
  <c r="H36" i="1"/>
  <c r="G36" i="1"/>
  <c r="F36" i="1"/>
  <c r="E36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1" i="1"/>
  <c r="I31" i="1"/>
  <c r="H31" i="1"/>
  <c r="G31" i="1"/>
  <c r="F31" i="1"/>
  <c r="E31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1" i="1"/>
  <c r="I21" i="1"/>
  <c r="H21" i="1"/>
  <c r="G21" i="1"/>
  <c r="F21" i="1"/>
  <c r="E21" i="1"/>
  <c r="J20" i="1"/>
  <c r="I20" i="1"/>
  <c r="H20" i="1"/>
  <c r="G20" i="1"/>
  <c r="F20" i="1"/>
  <c r="E20" i="1"/>
  <c r="J19" i="1"/>
  <c r="I19" i="1"/>
  <c r="H19" i="1"/>
  <c r="G19" i="1"/>
  <c r="F19" i="1"/>
  <c r="E19" i="1"/>
  <c r="K19" i="1"/>
  <c r="AH174" i="1"/>
  <c r="AG174" i="1"/>
  <c r="AF174" i="1"/>
  <c r="AE174" i="1"/>
  <c r="AD174" i="1"/>
  <c r="AC174" i="1"/>
  <c r="AH159" i="1"/>
  <c r="AG159" i="1"/>
  <c r="AF159" i="1"/>
  <c r="AE159" i="1"/>
  <c r="AD159" i="1"/>
  <c r="AC159" i="1"/>
  <c r="AH146" i="1"/>
  <c r="AG146" i="1"/>
  <c r="AF146" i="1"/>
  <c r="AE146" i="1"/>
  <c r="AD146" i="1"/>
  <c r="AC146" i="1"/>
  <c r="AH145" i="1"/>
  <c r="AG145" i="1"/>
  <c r="AF145" i="1"/>
  <c r="AE145" i="1"/>
  <c r="AD145" i="1"/>
  <c r="AC145" i="1"/>
  <c r="AH141" i="1"/>
  <c r="AG141" i="1"/>
  <c r="AF141" i="1"/>
  <c r="AE141" i="1"/>
  <c r="AD141" i="1"/>
  <c r="AC141" i="1"/>
  <c r="AH136" i="1"/>
  <c r="AG136" i="1"/>
  <c r="AF136" i="1"/>
  <c r="AE136" i="1"/>
  <c r="AD136" i="1"/>
  <c r="AC136" i="1"/>
  <c r="AH123" i="1"/>
  <c r="AG123" i="1"/>
  <c r="AF123" i="1"/>
  <c r="AE123" i="1"/>
  <c r="AD123" i="1"/>
  <c r="AC123" i="1"/>
  <c r="AH121" i="1"/>
  <c r="AG121" i="1"/>
  <c r="AF121" i="1"/>
  <c r="AE121" i="1"/>
  <c r="AD121" i="1"/>
  <c r="AC121" i="1"/>
  <c r="AH114" i="1"/>
  <c r="AG114" i="1"/>
  <c r="AF114" i="1"/>
  <c r="AE114" i="1"/>
  <c r="AD114" i="1"/>
  <c r="AC114" i="1"/>
  <c r="AH113" i="1"/>
  <c r="AG113" i="1"/>
  <c r="AF113" i="1"/>
  <c r="AE113" i="1"/>
  <c r="AD113" i="1"/>
  <c r="AC113" i="1"/>
  <c r="AH108" i="1"/>
  <c r="AG108" i="1"/>
  <c r="AF108" i="1"/>
  <c r="AE108" i="1"/>
  <c r="AD108" i="1"/>
  <c r="AC108" i="1"/>
  <c r="AH104" i="1"/>
  <c r="AG104" i="1"/>
  <c r="AF104" i="1"/>
  <c r="AE104" i="1"/>
  <c r="AD104" i="1"/>
  <c r="AC104" i="1"/>
  <c r="AH100" i="1"/>
  <c r="AG100" i="1"/>
  <c r="AF100" i="1"/>
  <c r="AE100" i="1"/>
  <c r="AD100" i="1"/>
  <c r="AC100" i="1"/>
  <c r="AH99" i="1"/>
  <c r="AG99" i="1"/>
  <c r="AF99" i="1"/>
  <c r="AE99" i="1"/>
  <c r="AD99" i="1"/>
  <c r="AC99" i="1"/>
  <c r="AH98" i="1"/>
  <c r="AG98" i="1"/>
  <c r="AF98" i="1"/>
  <c r="AE98" i="1"/>
  <c r="AD98" i="1"/>
  <c r="AC98" i="1"/>
  <c r="AH95" i="1"/>
  <c r="AG95" i="1"/>
  <c r="AF95" i="1"/>
  <c r="AE95" i="1"/>
  <c r="AD95" i="1"/>
  <c r="AC95" i="1"/>
  <c r="AH90" i="1"/>
  <c r="AG90" i="1"/>
  <c r="AF90" i="1"/>
  <c r="AE90" i="1"/>
  <c r="AD90" i="1"/>
  <c r="AC90" i="1"/>
  <c r="AH89" i="1"/>
  <c r="AG89" i="1"/>
  <c r="AF89" i="1"/>
  <c r="AE89" i="1"/>
  <c r="AD89" i="1"/>
  <c r="AC89" i="1"/>
  <c r="AH85" i="1"/>
  <c r="AG85" i="1"/>
  <c r="AF85" i="1"/>
  <c r="AE85" i="1"/>
  <c r="AD85" i="1"/>
  <c r="AC85" i="1"/>
  <c r="AH72" i="1"/>
  <c r="AG72" i="1"/>
  <c r="AF72" i="1"/>
  <c r="AE72" i="1"/>
  <c r="AD72" i="1"/>
  <c r="AC72" i="1"/>
  <c r="AH71" i="1"/>
  <c r="AG71" i="1"/>
  <c r="AF71" i="1"/>
  <c r="AE71" i="1"/>
  <c r="AD71" i="1"/>
  <c r="AC71" i="1"/>
  <c r="AH70" i="1"/>
  <c r="AG70" i="1"/>
  <c r="AF70" i="1"/>
  <c r="AE70" i="1"/>
  <c r="AD70" i="1"/>
  <c r="AC70" i="1"/>
  <c r="AH64" i="1"/>
  <c r="AG64" i="1"/>
  <c r="AF64" i="1"/>
  <c r="AE64" i="1"/>
  <c r="AD64" i="1"/>
  <c r="AC64" i="1"/>
  <c r="AH55" i="1"/>
  <c r="AG55" i="1"/>
  <c r="AF55" i="1"/>
  <c r="AE55" i="1"/>
  <c r="AD55" i="1"/>
  <c r="AC55" i="1"/>
  <c r="AH33" i="1"/>
  <c r="AG33" i="1"/>
  <c r="AF33" i="1"/>
  <c r="AE33" i="1"/>
  <c r="AD33" i="1"/>
  <c r="AC33" i="1"/>
  <c r="AH32" i="1"/>
  <c r="AG32" i="1"/>
  <c r="AF32" i="1"/>
  <c r="AE32" i="1"/>
  <c r="AD32" i="1"/>
  <c r="AC32" i="1"/>
  <c r="AH31" i="1"/>
  <c r="AG31" i="1"/>
  <c r="AF31" i="1"/>
  <c r="AE31" i="1"/>
  <c r="AD31" i="1"/>
  <c r="AC31" i="1"/>
  <c r="AF30" i="1"/>
  <c r="AE30" i="1"/>
  <c r="AD30" i="1"/>
  <c r="AC30" i="1"/>
  <c r="AH27" i="1"/>
  <c r="AG27" i="1"/>
  <c r="AF27" i="1"/>
  <c r="AE27" i="1"/>
  <c r="AD27" i="1"/>
  <c r="AC27" i="1"/>
  <c r="AH26" i="1"/>
  <c r="AG26" i="1"/>
  <c r="AF26" i="1"/>
  <c r="AE26" i="1"/>
  <c r="AD26" i="1"/>
  <c r="AC26" i="1"/>
  <c r="AH25" i="1"/>
  <c r="AG25" i="1"/>
  <c r="AF25" i="1"/>
  <c r="AE25" i="1"/>
  <c r="AD25" i="1"/>
  <c r="AC25" i="1"/>
  <c r="AH23" i="1"/>
  <c r="AG23" i="1"/>
  <c r="AF23" i="1"/>
  <c r="AE23" i="1"/>
  <c r="AD23" i="1"/>
  <c r="AC23" i="1"/>
  <c r="AH21" i="1"/>
  <c r="AG21" i="1"/>
  <c r="AF21" i="1"/>
  <c r="AE21" i="1"/>
  <c r="AD21" i="1"/>
  <c r="AC21" i="1"/>
  <c r="AH20" i="1"/>
  <c r="AG20" i="1"/>
  <c r="AF20" i="1"/>
  <c r="AE20" i="1"/>
  <c r="AD20" i="1"/>
  <c r="AC20" i="1"/>
  <c r="AH19" i="1"/>
  <c r="AG19" i="1"/>
  <c r="AF19" i="1"/>
  <c r="AE19" i="1"/>
  <c r="AD19" i="1"/>
  <c r="AC19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AN104" i="1" l="1"/>
  <c r="BR104" i="1" s="1"/>
</calcChain>
</file>

<file path=xl/sharedStrings.xml><?xml version="1.0" encoding="utf-8"?>
<sst xmlns="http://schemas.openxmlformats.org/spreadsheetml/2006/main" count="1150" uniqueCount="415">
  <si>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</si>
  <si>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</si>
  <si>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</si>
  <si>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</si>
  <si>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</si>
  <si>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</si>
  <si>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</si>
  <si>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</si>
  <si>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</si>
  <si>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</si>
  <si>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</si>
  <si>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</si>
  <si>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</si>
  <si>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</si>
  <si>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</si>
  <si>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</si>
  <si>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</si>
  <si>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</si>
  <si>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</si>
  <si>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</si>
  <si>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</si>
  <si>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</si>
  <si>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</si>
  <si>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</si>
  <si>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</si>
  <si>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</si>
  <si>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</si>
  <si>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</si>
  <si>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</si>
  <si>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</si>
  <si>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</si>
  <si>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</si>
  <si>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</si>
  <si>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</si>
  <si>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</si>
  <si>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</si>
  <si>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</si>
  <si>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</si>
  <si>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</si>
  <si>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</si>
  <si>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</si>
  <si>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</si>
  <si>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</si>
  <si>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</si>
  <si>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</si>
  <si>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</si>
  <si>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</si>
  <si>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</si>
  <si>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</si>
  <si>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</si>
  <si>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</si>
  <si>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</si>
  <si>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</si>
  <si>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</si>
  <si>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</si>
  <si>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</si>
  <si>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</si>
  <si>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</si>
  <si>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</si>
  <si>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</si>
  <si>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</si>
  <si>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</si>
  <si>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</si>
  <si>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</si>
  <si>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</si>
  <si>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</si>
  <si>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</si>
  <si>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</si>
  <si>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</si>
  <si>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</si>
  <si>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</si>
  <si>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</si>
  <si>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</si>
  <si>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</si>
  <si>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</si>
  <si>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</si>
  <si>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</si>
  <si>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</si>
  <si>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</si>
  <si>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</si>
  <si>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</si>
  <si>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</si>
  <si>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</si>
  <si>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</si>
  <si>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</si>
  <si>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</si>
  <si>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</si>
  <si>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</si>
  <si>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</si>
  <si>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</si>
  <si>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</si>
  <si>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</si>
  <si>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</si>
  <si>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</si>
  <si>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</si>
  <si>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</si>
  <si>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</si>
  <si>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</si>
  <si>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</si>
  <si>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</si>
  <si>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</si>
  <si>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</si>
  <si>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</si>
  <si>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</si>
  <si>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</si>
  <si>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</si>
  <si>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</si>
  <si>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</si>
  <si>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</si>
  <si>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</si>
  <si>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</si>
  <si>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</si>
  <si>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</si>
  <si>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</si>
  <si>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</si>
  <si>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</si>
  <si>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</si>
  <si>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</si>
  <si>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</si>
  <si>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</si>
  <si>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</si>
  <si>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</si>
  <si>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</si>
  <si>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</si>
  <si>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</si>
  <si>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</si>
  <si>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</si>
  <si>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</si>
  <si>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</si>
  <si>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</si>
  <si>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</si>
  <si>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</si>
  <si>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</si>
  <si>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</si>
  <si>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</si>
  <si>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</si>
  <si>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</si>
  <si>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</si>
  <si>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</si>
  <si>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</si>
  <si>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</si>
  <si>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</si>
  <si>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</si>
  <si>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</si>
  <si>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</si>
  <si>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</si>
  <si>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</si>
  <si>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</si>
  <si>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</si>
  <si>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</si>
  <si>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</si>
  <si>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</si>
  <si>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</si>
  <si>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</si>
  <si>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</si>
  <si>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</si>
  <si>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</si>
  <si>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</si>
  <si>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</si>
  <si>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</si>
  <si>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</si>
  <si>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</si>
  <si>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</si>
  <si>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</si>
  <si>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</si>
  <si>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</si>
  <si>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</si>
  <si>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</si>
  <si>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</si>
  <si>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</si>
  <si>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</si>
  <si>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</si>
  <si>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</si>
  <si>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</si>
  <si>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</si>
  <si>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</si>
  <si>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</si>
  <si>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</si>
  <si>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</si>
  <si>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</si>
  <si>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</si>
  <si>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</si>
  <si>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</si>
  <si>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</si>
  <si>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</si>
  <si>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</si>
  <si>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</si>
  <si>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</si>
  <si>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M_STR-1.2.2.2.1-2022_1</t>
  </si>
  <si>
    <t>M_STR-1.2.2.2.1-2022_2</t>
  </si>
  <si>
    <t>M_STR-1.2.2.2.1-2022_3</t>
  </si>
  <si>
    <t>1.2.2.2.2</t>
  </si>
  <si>
    <t>1.2.2.2.3</t>
  </si>
  <si>
    <t>M_ISH-1.2.2.2.3-2022_1</t>
  </si>
  <si>
    <t>M_ISH-1.2.2.2.3-2022_2</t>
  </si>
  <si>
    <t>1.2.3.1.1</t>
  </si>
  <si>
    <t>M_STR-1.2.3.1.1-2022_1</t>
  </si>
  <si>
    <t>1.2.3.1.2</t>
  </si>
  <si>
    <t>M_SLV-1.2.3.1.2-2022_1</t>
  </si>
  <si>
    <t>1.2.3.1.3</t>
  </si>
  <si>
    <t>M_ISH-1.2.3.1.3-2022_1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</si>
  <si>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</si>
  <si>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</si>
  <si>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</si>
  <si>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</si>
  <si>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</si>
  <si>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</si>
  <si>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</si>
  <si>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</si>
  <si>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</si>
  <si>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>M_STR-1.4-2022_3</t>
  </si>
  <si>
    <t>M_STR-1.4-2022_4</t>
  </si>
  <si>
    <t>1.4.2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</si>
  <si>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</si>
  <si>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</si>
  <si>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</si>
  <si>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</si>
  <si>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</si>
  <si>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</si>
  <si>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</si>
  <si>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</si>
  <si>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</si>
  <si>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</si>
  <si>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</si>
  <si>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</si>
  <si>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</si>
  <si>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</si>
  <si>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</si>
  <si>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</si>
  <si>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</si>
  <si>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</si>
  <si>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</si>
  <si>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</si>
  <si>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</si>
  <si>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</si>
  <si>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</si>
  <si>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</si>
  <si>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</si>
  <si>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</si>
  <si>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</si>
  <si>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</si>
  <si>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</si>
  <si>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</si>
  <si>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</si>
  <si>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</si>
  <si>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</si>
  <si>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</si>
  <si>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</si>
  <si>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</si>
  <si>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</si>
  <si>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</si>
  <si>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</si>
  <si>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</si>
  <si>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</si>
  <si>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</si>
  <si>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</si>
  <si>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</si>
  <si>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</si>
  <si>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</si>
  <si>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</si>
  <si>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</si>
  <si>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</si>
  <si>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</si>
  <si>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</si>
  <si>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</si>
  <si>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</si>
  <si>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</si>
  <si>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</si>
  <si>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</si>
  <si>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</si>
  <si>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</si>
  <si>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</si>
  <si>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</si>
  <si>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</si>
  <si>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</si>
  <si>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</si>
  <si>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</si>
  <si>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</si>
  <si>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</si>
  <si>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</si>
  <si>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</si>
  <si>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</si>
  <si>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</si>
  <si>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</si>
  <si>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</si>
  <si>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</si>
  <si>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</si>
  <si>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</si>
  <si>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</si>
  <si>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</si>
  <si>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</si>
  <si>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</si>
  <si>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</si>
  <si>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</si>
  <si>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</si>
  <si>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</si>
  <si>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</si>
  <si>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</si>
  <si>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</si>
  <si>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Вывод объектов инвестиционной деятельности (мощностей) из эксплуатации в год 2022</t>
  </si>
  <si>
    <t>1.2.1.2.1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</si>
  <si>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</si>
  <si>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</si>
  <si>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</si>
  <si>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</si>
  <si>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</si>
  <si>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</si>
  <si>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</si>
  <si>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</si>
  <si>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</si>
  <si>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</si>
  <si>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</si>
  <si>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</si>
  <si>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</si>
  <si>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</si>
  <si>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</si>
  <si>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</si>
  <si>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</si>
  <si>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1.2.1.2.2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</si>
  <si>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</si>
  <si>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</si>
  <si>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</si>
  <si>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</si>
  <si>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</si>
  <si>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</si>
  <si>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</si>
  <si>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</si>
  <si>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</si>
  <si>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</si>
  <si>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</si>
  <si>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</si>
  <si>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1.2.1.2.3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</si>
  <si>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</si>
  <si>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</si>
  <si>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</si>
  <si>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</si>
  <si>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</si>
  <si>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</si>
  <si>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</si>
  <si>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</si>
  <si>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</si>
  <si>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Замена КЛ-10кВ ф.26К от ТП-13 до ТП-11 с выносом с частной территории (0,79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</si>
  <si>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</si>
  <si>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</si>
  <si>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</si>
  <si>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Установка реклоузера с вакуумным выключателем на ВЛ-6 кВ фидер 27, для повышения надежности электроснабжения потребителей.</t>
  </si>
  <si>
    <t>Установка реклоузера с вакуумным выключателем на ВЛ-6 кВ фидер 28, для повышения надежности электроснабжения потребителей.</t>
  </si>
  <si>
    <t>Замена приборов учета в связи с истекшим межповерочным интервалом (384 шт.)</t>
  </si>
  <si>
    <t>М_АСТ-SLV-МПИ_2022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</si>
  <si>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</si>
  <si>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</si>
  <si>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</si>
  <si>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</si>
  <si>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</si>
  <si>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</si>
  <si>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</si>
  <si>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</si>
  <si>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</si>
  <si>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</si>
  <si>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</si>
  <si>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</si>
  <si>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</si>
  <si>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</si>
  <si>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</si>
  <si>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</si>
  <si>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</si>
  <si>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</si>
  <si>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</si>
  <si>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</si>
  <si>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</si>
  <si>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</si>
  <si>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</si>
  <si>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</si>
  <si>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</si>
  <si>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</si>
  <si>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</si>
  <si>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</si>
  <si>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</si>
  <si>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</si>
  <si>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</si>
  <si>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</si>
  <si>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</si>
  <si>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</si>
  <si>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</si>
  <si>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</si>
  <si>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</si>
  <si>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</si>
  <si>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</si>
  <si>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</si>
  <si>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</si>
  <si>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t>Выключатель вакуумный, шт.</t>
  </si>
  <si>
    <t>Приборы учета, шт.</t>
  </si>
  <si>
    <t>Приказом Минпрома РБ № 177-О от 31.10.2022 г.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</si>
  <si>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</si>
  <si>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</si>
  <si>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</si>
  <si>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</si>
  <si>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</si>
  <si>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</si>
  <si>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</si>
  <si>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</si>
  <si>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</si>
  <si>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</si>
  <si>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</si>
  <si>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</si>
  <si>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1.2.3.2</t>
  </si>
  <si>
    <t>Установка приборов учета, класс напряжения 6 (10) кВ, всего, в том числе: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</si>
  <si>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</si>
  <si>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</si>
  <si>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</si>
  <si>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</si>
  <si>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</si>
  <si>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</si>
  <si>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IV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</si>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</sst>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88">
    <xf numFmtId="0" fontId="0" fillId="0" borderId="0" xfId="0"/>
    <xf numFmtId="0" fontId="0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10" fillId="0" borderId="0" xfId="0" applyFont="1"/>
    <xf numFmtId="0" fontId="10" fillId="0" borderId="0" xfId="0" applyFont="1" applyFill="1" applyBorder="1" applyAlignment="1">
      <alignment horizontal="left"/>
    </xf>
    <xf numFmtId="0" fontId="10" fillId="0" borderId="0" xfId="0" applyFont="1" applyFill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4" xfId="8" applyNumberFormat="1" applyFont="1" applyFill="1" applyBorder="1" applyAlignment="1">
      <alignment horizontal="center" vertical="center" wrapText="1"/>
    </xf>
    <xf numFmtId="49" fontId="3" fillId="0" borderId="3" xfId="8" applyNumberFormat="1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4" xfId="8" applyFont="1" applyFill="1" applyBorder="1" applyAlignment="1">
      <alignment horizontal="left" vertical="center" wrapText="1"/>
    </xf>
    <xf numFmtId="0" fontId="2" fillId="4" borderId="5" xfId="4" applyFont="1" applyFill="1" applyBorder="1" applyAlignment="1">
      <alignment horizontal="left" vertical="top" wrapText="1"/>
    </xf>
    <xf numFmtId="0" fontId="2" fillId="4" borderId="5" xfId="8" applyFont="1" applyFill="1" applyBorder="1" applyAlignment="1">
      <alignment vertical="top" wrapText="1"/>
    </xf>
    <xf numFmtId="0" fontId="2" fillId="4" borderId="5" xfId="8" applyFont="1" applyFill="1" applyBorder="1" applyAlignment="1">
      <alignment horizontal="left" vertical="center" wrapText="1"/>
    </xf>
    <xf numFmtId="0" fontId="2" fillId="4" borderId="3" xfId="8" applyFont="1" applyFill="1" applyBorder="1" applyAlignment="1">
      <alignment horizontal="left" vertical="center" wrapText="1"/>
    </xf>
    <xf numFmtId="0" fontId="2" fillId="4" borderId="3" xfId="8" applyFont="1" applyFill="1" applyBorder="1" applyAlignment="1">
      <alignment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3" xfId="6" applyFont="1" applyFill="1" applyBorder="1" applyAlignment="1">
      <alignment vertical="center" wrapText="1"/>
    </xf>
    <xf numFmtId="0" fontId="2" fillId="4" borderId="3" xfId="6" applyFont="1" applyFill="1" applyBorder="1" applyAlignment="1">
      <alignment vertical="center" wrapText="1"/>
    </xf>
    <xf numFmtId="0" fontId="2" fillId="4" borderId="3" xfId="4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vertical="center" wrapText="1"/>
    </xf>
    <xf numFmtId="49" fontId="11" fillId="4" borderId="3" xfId="7" applyNumberFormat="1" applyFont="1" applyFill="1" applyBorder="1" applyAlignment="1">
      <alignment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" xfId="6" applyFont="1" applyFill="1" applyBorder="1" applyAlignment="1">
      <alignment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88"/>
  <sheetViews>
    <sheetView tabSelected="1" view="pageBreakPreview" topLeftCell="A55" zoomScaleNormal="95" zoomScaleSheetLayoutView="100" workbookViewId="0">
      <selection activeCell="Y59" sqref="Y59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16" width="6.28515625" style="1" customWidth="1"/>
    <col min="17" max="20" width="6.28515625" style="7" customWidth="1"/>
    <col min="21" max="21" width="6.5703125" style="7" customWidth="1"/>
    <col min="22" max="23" width="6.28515625" style="7" customWidth="1"/>
    <col min="24" max="24" width="6.85546875" style="7" customWidth="1"/>
    <col min="25" max="25" width="9.42578125" style="7" customWidth="1"/>
    <col min="26" max="26" width="6.28515625" style="7" customWidth="1"/>
    <col min="27" max="28" width="6.5703125" style="7" customWidth="1"/>
    <col min="29" max="29" width="7.85546875" style="7" customWidth="1"/>
    <col min="30" max="30" width="6.28515625" style="7" customWidth="1"/>
    <col min="31" max="31" width="7.42578125" style="7" customWidth="1"/>
    <col min="32" max="32" width="6.28515625" style="7" customWidth="1"/>
    <col min="33" max="33" width="7.85546875" style="7" customWidth="1"/>
    <col min="34" max="34" width="9.140625" style="7" customWidth="1"/>
    <col min="35" max="39" width="6.28515625" style="7" customWidth="1"/>
    <col min="40" max="40" width="8" style="7" customWidth="1"/>
    <col min="41" max="45" width="6.28515625" style="7" bestFit="1" customWidth="1"/>
    <col min="46" max="46" width="6.7109375" style="7" bestFit="1" customWidth="1"/>
    <col min="47" max="51" width="6.28515625" style="7" bestFit="1" customWidth="1"/>
    <col min="52" max="52" width="6.7109375" style="7" bestFit="1" customWidth="1"/>
    <col min="53" max="57" width="6.28515625" style="7" bestFit="1" customWidth="1"/>
    <col min="58" max="58" width="6.7109375" style="7" bestFit="1" customWidth="1"/>
    <col min="59" max="63" width="6.28515625" style="7" bestFit="1" customWidth="1"/>
    <col min="64" max="64" width="7.5703125" style="7" customWidth="1"/>
    <col min="65" max="65" width="6.42578125" style="7" bestFit="1" customWidth="1"/>
    <col min="66" max="66" width="6.28515625" style="7" bestFit="1" customWidth="1"/>
    <col min="67" max="67" width="6.42578125" style="7" bestFit="1" customWidth="1"/>
    <col min="68" max="68" width="6.28515625" style="7" bestFit="1" customWidth="1"/>
    <col min="69" max="69" width="7.85546875" style="7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4" t="s">
        <v>1</v>
      </c>
      <c r="BO2" s="84"/>
      <c r="BP2" s="84"/>
      <c r="BQ2" s="84"/>
      <c r="BR2" s="84"/>
      <c r="BS2" s="84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8"/>
      <c r="R4" s="8"/>
      <c r="S4" s="8"/>
      <c r="T4" s="8"/>
      <c r="U4" s="8"/>
      <c r="V4" s="8"/>
      <c r="W4" s="8"/>
      <c r="X4" s="9" t="s">
        <v>3</v>
      </c>
      <c r="Y4" s="82" t="s">
        <v>413</v>
      </c>
      <c r="Z4" s="82"/>
      <c r="AA4" s="10"/>
      <c r="AB4" s="86" t="s">
        <v>4</v>
      </c>
      <c r="AC4" s="86"/>
      <c r="AD4" s="82" t="s">
        <v>297</v>
      </c>
      <c r="AE4" s="82"/>
      <c r="AF4" s="11" t="s">
        <v>5</v>
      </c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 s="8"/>
      <c r="R6" s="8"/>
      <c r="S6" s="8"/>
      <c r="T6" s="8"/>
      <c r="U6" s="8"/>
      <c r="V6" s="8"/>
      <c r="W6" s="8"/>
      <c r="X6" s="12" t="s">
        <v>6</v>
      </c>
      <c r="Y6" s="80" t="s">
        <v>298</v>
      </c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 s="8"/>
      <c r="R7" s="8"/>
      <c r="S7" s="8"/>
      <c r="T7" s="8"/>
      <c r="U7" s="8"/>
      <c r="V7" s="8"/>
      <c r="W7" s="8"/>
      <c r="X7" s="8"/>
      <c r="Y7" s="81" t="s">
        <v>7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9" t="s">
        <v>8</v>
      </c>
      <c r="AD9" s="82" t="s">
        <v>414</v>
      </c>
      <c r="AE9" s="82"/>
      <c r="AF9" s="11" t="s">
        <v>9</v>
      </c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9" t="s">
        <v>10</v>
      </c>
      <c r="AC11" s="83" t="s">
        <v>392</v>
      </c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1" t="s">
        <v>11</v>
      </c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7" t="s">
        <v>12</v>
      </c>
      <c r="B14" s="77" t="s">
        <v>13</v>
      </c>
      <c r="C14" s="77" t="s">
        <v>14</v>
      </c>
      <c r="D14" s="77" t="s">
        <v>15</v>
      </c>
      <c r="E14" s="79" t="s">
        <v>299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6" t="s">
        <v>16</v>
      </c>
      <c r="BN14" s="76"/>
      <c r="BO14" s="76"/>
      <c r="BP14" s="76"/>
      <c r="BQ14" s="76"/>
      <c r="BR14" s="76"/>
      <c r="BS14" s="77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7"/>
      <c r="B15" s="77"/>
      <c r="C15" s="77"/>
      <c r="D15" s="77"/>
      <c r="E15" s="76" t="s">
        <v>18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8" t="s">
        <v>19</v>
      </c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6"/>
      <c r="BN15" s="76"/>
      <c r="BO15" s="76"/>
      <c r="BP15" s="76"/>
      <c r="BQ15" s="76"/>
      <c r="BR15" s="76"/>
      <c r="BS15" s="77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7"/>
      <c r="B16" s="77"/>
      <c r="C16" s="77"/>
      <c r="D16" s="77"/>
      <c r="E16" s="76" t="s">
        <v>20</v>
      </c>
      <c r="F16" s="76"/>
      <c r="G16" s="76"/>
      <c r="H16" s="76"/>
      <c r="I16" s="76"/>
      <c r="J16" s="76"/>
      <c r="K16" s="76" t="s">
        <v>21</v>
      </c>
      <c r="L16" s="76"/>
      <c r="M16" s="76"/>
      <c r="N16" s="76"/>
      <c r="O16" s="76"/>
      <c r="P16" s="76"/>
      <c r="Q16" s="78" t="s">
        <v>22</v>
      </c>
      <c r="R16" s="78"/>
      <c r="S16" s="78"/>
      <c r="T16" s="78"/>
      <c r="U16" s="78"/>
      <c r="V16" s="78"/>
      <c r="W16" s="78" t="s">
        <v>23</v>
      </c>
      <c r="X16" s="78"/>
      <c r="Y16" s="78"/>
      <c r="Z16" s="78"/>
      <c r="AA16" s="78"/>
      <c r="AB16" s="78"/>
      <c r="AC16" s="78" t="s">
        <v>24</v>
      </c>
      <c r="AD16" s="78"/>
      <c r="AE16" s="78"/>
      <c r="AF16" s="78"/>
      <c r="AG16" s="78"/>
      <c r="AH16" s="78"/>
      <c r="AI16" s="78" t="s">
        <v>20</v>
      </c>
      <c r="AJ16" s="78"/>
      <c r="AK16" s="78"/>
      <c r="AL16" s="78"/>
      <c r="AM16" s="78"/>
      <c r="AN16" s="78"/>
      <c r="AO16" s="78" t="s">
        <v>21</v>
      </c>
      <c r="AP16" s="78"/>
      <c r="AQ16" s="78"/>
      <c r="AR16" s="78"/>
      <c r="AS16" s="78"/>
      <c r="AT16" s="78"/>
      <c r="AU16" s="78" t="s">
        <v>22</v>
      </c>
      <c r="AV16" s="78"/>
      <c r="AW16" s="78"/>
      <c r="AX16" s="78"/>
      <c r="AY16" s="78"/>
      <c r="AZ16" s="78"/>
      <c r="BA16" s="78" t="s">
        <v>23</v>
      </c>
      <c r="BB16" s="78"/>
      <c r="BC16" s="78"/>
      <c r="BD16" s="78"/>
      <c r="BE16" s="78"/>
      <c r="BF16" s="78"/>
      <c r="BG16" s="78" t="s">
        <v>24</v>
      </c>
      <c r="BH16" s="78"/>
      <c r="BI16" s="78"/>
      <c r="BJ16" s="78"/>
      <c r="BK16" s="78"/>
      <c r="BL16" s="78"/>
      <c r="BM16" s="76"/>
      <c r="BN16" s="76"/>
      <c r="BO16" s="76"/>
      <c r="BP16" s="76"/>
      <c r="BQ16" s="76"/>
      <c r="BR16" s="76"/>
      <c r="BS16" s="77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7"/>
      <c r="B17" s="77"/>
      <c r="C17" s="77"/>
      <c r="D17" s="7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390</v>
      </c>
      <c r="J17" s="5" t="s">
        <v>391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390</v>
      </c>
      <c r="P17" s="5" t="s">
        <v>391</v>
      </c>
      <c r="Q17" s="13" t="s">
        <v>25</v>
      </c>
      <c r="R17" s="13" t="s">
        <v>26</v>
      </c>
      <c r="S17" s="13" t="s">
        <v>27</v>
      </c>
      <c r="T17" s="13" t="s">
        <v>28</v>
      </c>
      <c r="U17" s="13" t="s">
        <v>390</v>
      </c>
      <c r="V17" s="13" t="s">
        <v>391</v>
      </c>
      <c r="W17" s="13" t="s">
        <v>25</v>
      </c>
      <c r="X17" s="13" t="s">
        <v>26</v>
      </c>
      <c r="Y17" s="13" t="s">
        <v>27</v>
      </c>
      <c r="Z17" s="13" t="s">
        <v>28</v>
      </c>
      <c r="AA17" s="13" t="s">
        <v>390</v>
      </c>
      <c r="AB17" s="13" t="s">
        <v>391</v>
      </c>
      <c r="AC17" s="13" t="s">
        <v>25</v>
      </c>
      <c r="AD17" s="13" t="s">
        <v>26</v>
      </c>
      <c r="AE17" s="13" t="s">
        <v>27</v>
      </c>
      <c r="AF17" s="13" t="s">
        <v>28</v>
      </c>
      <c r="AG17" s="13" t="s">
        <v>390</v>
      </c>
      <c r="AH17" s="13" t="s">
        <v>391</v>
      </c>
      <c r="AI17" s="13" t="s">
        <v>25</v>
      </c>
      <c r="AJ17" s="13" t="s">
        <v>26</v>
      </c>
      <c r="AK17" s="13" t="s">
        <v>27</v>
      </c>
      <c r="AL17" s="13" t="s">
        <v>28</v>
      </c>
      <c r="AM17" s="13" t="s">
        <v>390</v>
      </c>
      <c r="AN17" s="13" t="s">
        <v>391</v>
      </c>
      <c r="AO17" s="13" t="s">
        <v>25</v>
      </c>
      <c r="AP17" s="13" t="s">
        <v>26</v>
      </c>
      <c r="AQ17" s="13" t="s">
        <v>27</v>
      </c>
      <c r="AR17" s="13" t="s">
        <v>28</v>
      </c>
      <c r="AS17" s="13" t="s">
        <v>390</v>
      </c>
      <c r="AT17" s="13" t="s">
        <v>391</v>
      </c>
      <c r="AU17" s="13" t="s">
        <v>25</v>
      </c>
      <c r="AV17" s="13" t="s">
        <v>26</v>
      </c>
      <c r="AW17" s="13" t="s">
        <v>27</v>
      </c>
      <c r="AX17" s="13" t="s">
        <v>28</v>
      </c>
      <c r="AY17" s="13" t="s">
        <v>390</v>
      </c>
      <c r="AZ17" s="13" t="s">
        <v>391</v>
      </c>
      <c r="BA17" s="13" t="s">
        <v>25</v>
      </c>
      <c r="BB17" s="13" t="s">
        <v>26</v>
      </c>
      <c r="BC17" s="13" t="s">
        <v>27</v>
      </c>
      <c r="BD17" s="13" t="s">
        <v>28</v>
      </c>
      <c r="BE17" s="13" t="s">
        <v>390</v>
      </c>
      <c r="BF17" s="13" t="s">
        <v>391</v>
      </c>
      <c r="BG17" s="13" t="s">
        <v>25</v>
      </c>
      <c r="BH17" s="13" t="s">
        <v>26</v>
      </c>
      <c r="BI17" s="13" t="s">
        <v>27</v>
      </c>
      <c r="BJ17" s="13" t="s">
        <v>28</v>
      </c>
      <c r="BK17" s="13" t="s">
        <v>390</v>
      </c>
      <c r="BL17" s="13" t="s">
        <v>391</v>
      </c>
      <c r="BM17" s="13" t="s">
        <v>25</v>
      </c>
      <c r="BN17" s="13" t="s">
        <v>26</v>
      </c>
      <c r="BO17" s="13" t="s">
        <v>27</v>
      </c>
      <c r="BP17" s="13" t="s">
        <v>28</v>
      </c>
      <c r="BQ17" s="13" t="s">
        <v>390</v>
      </c>
      <c r="BR17" s="13" t="s">
        <v>391</v>
      </c>
      <c r="BS17" s="7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4" t="s">
        <v>39</v>
      </c>
      <c r="R18" s="14" t="s">
        <v>40</v>
      </c>
      <c r="S18" s="14" t="s">
        <v>41</v>
      </c>
      <c r="T18" s="14" t="s">
        <v>42</v>
      </c>
      <c r="U18" s="14"/>
      <c r="V18" s="14" t="s">
        <v>43</v>
      </c>
      <c r="W18" s="14" t="s">
        <v>44</v>
      </c>
      <c r="X18" s="14" t="s">
        <v>45</v>
      </c>
      <c r="Y18" s="14" t="s">
        <v>46</v>
      </c>
      <c r="Z18" s="14" t="s">
        <v>47</v>
      </c>
      <c r="AA18" s="14"/>
      <c r="AB18" s="14" t="s">
        <v>48</v>
      </c>
      <c r="AC18" s="14" t="s">
        <v>49</v>
      </c>
      <c r="AD18" s="14" t="s">
        <v>50</v>
      </c>
      <c r="AE18" s="14" t="s">
        <v>51</v>
      </c>
      <c r="AF18" s="14" t="s">
        <v>52</v>
      </c>
      <c r="AG18" s="14"/>
      <c r="AH18" s="14" t="s">
        <v>53</v>
      </c>
      <c r="AI18" s="14" t="s">
        <v>54</v>
      </c>
      <c r="AJ18" s="14" t="s">
        <v>55</v>
      </c>
      <c r="AK18" s="14" t="s">
        <v>56</v>
      </c>
      <c r="AL18" s="14" t="s">
        <v>57</v>
      </c>
      <c r="AM18" s="14"/>
      <c r="AN18" s="14" t="s">
        <v>58</v>
      </c>
      <c r="AO18" s="14" t="s">
        <v>59</v>
      </c>
      <c r="AP18" s="14" t="s">
        <v>60</v>
      </c>
      <c r="AQ18" s="14" t="s">
        <v>61</v>
      </c>
      <c r="AR18" s="14" t="s">
        <v>62</v>
      </c>
      <c r="AS18" s="14"/>
      <c r="AT18" s="14" t="s">
        <v>63</v>
      </c>
      <c r="AU18" s="14" t="s">
        <v>64</v>
      </c>
      <c r="AV18" s="14" t="s">
        <v>65</v>
      </c>
      <c r="AW18" s="14" t="s">
        <v>66</v>
      </c>
      <c r="AX18" s="14" t="s">
        <v>67</v>
      </c>
      <c r="AY18" s="14"/>
      <c r="AZ18" s="14" t="s">
        <v>68</v>
      </c>
      <c r="BA18" s="14" t="s">
        <v>69</v>
      </c>
      <c r="BB18" s="14" t="s">
        <v>70</v>
      </c>
      <c r="BC18" s="14" t="s">
        <v>71</v>
      </c>
      <c r="BD18" s="14" t="s">
        <v>72</v>
      </c>
      <c r="BE18" s="14"/>
      <c r="BF18" s="14" t="s">
        <v>73</v>
      </c>
      <c r="BG18" s="14" t="s">
        <v>74</v>
      </c>
      <c r="BH18" s="14" t="s">
        <v>75</v>
      </c>
      <c r="BI18" s="14" t="s">
        <v>76</v>
      </c>
      <c r="BJ18" s="14" t="s">
        <v>77</v>
      </c>
      <c r="BK18" s="14"/>
      <c r="BL18" s="14" t="s">
        <v>78</v>
      </c>
      <c r="BM18" s="14" t="s">
        <v>79</v>
      </c>
      <c r="BN18" s="14" t="s">
        <v>80</v>
      </c>
      <c r="BO18" s="14" t="s">
        <v>81</v>
      </c>
      <c r="BP18" s="14" t="s">
        <v>82</v>
      </c>
      <c r="BQ18" s="14"/>
      <c r="BR18" s="4" t="s">
        <v>83</v>
      </c>
      <c r="BS18" s="4">
        <v>8</v>
      </c>
    </row>
    <row r="19" spans="1:1025" s="24" customFormat="1" ht="30.75" customHeight="1" x14ac:dyDescent="0.2">
      <c r="A19" s="47" t="s">
        <v>84</v>
      </c>
      <c r="B19" s="48" t="s">
        <v>85</v>
      </c>
      <c r="C19" s="48" t="s">
        <v>86</v>
      </c>
      <c r="D19" s="49" t="s">
        <v>87</v>
      </c>
      <c r="E19" s="50">
        <f t="shared" ref="E19:E82" si="0">SUM(K19,Q19,W19,AC19)</f>
        <v>19.122499999999999</v>
      </c>
      <c r="F19" s="51">
        <f t="shared" ref="F19:F82" si="1">SUM(L19,R19,X19,AD19)</f>
        <v>0</v>
      </c>
      <c r="G19" s="50">
        <f t="shared" ref="G19:G82" si="2">SUM(M19,S19,Y19,AE19)</f>
        <v>46.897000000000006</v>
      </c>
      <c r="H19" s="51">
        <f t="shared" ref="H19:H82" si="3">SUM(N19,T19,Z19,AF19)</f>
        <v>0</v>
      </c>
      <c r="I19" s="50">
        <f t="shared" ref="I19:I82" si="4">SUM(O19,U19,AA19,AG19)</f>
        <v>56</v>
      </c>
      <c r="J19" s="50">
        <f t="shared" ref="J19:J82" si="5">SUM(P19,V19,AB19,AH19)</f>
        <v>2854</v>
      </c>
      <c r="K19" s="51">
        <f t="shared" ref="K19:AH19" si="6">SUM(K20:K25)</f>
        <v>0</v>
      </c>
      <c r="L19" s="51">
        <f t="shared" si="6"/>
        <v>0</v>
      </c>
      <c r="M19" s="51">
        <f t="shared" si="6"/>
        <v>0</v>
      </c>
      <c r="N19" s="51">
        <f t="shared" si="6"/>
        <v>0</v>
      </c>
      <c r="O19" s="51">
        <f t="shared" si="6"/>
        <v>0</v>
      </c>
      <c r="P19" s="51">
        <f t="shared" si="6"/>
        <v>0</v>
      </c>
      <c r="Q19" s="51">
        <f t="shared" si="6"/>
        <v>0</v>
      </c>
      <c r="R19" s="51">
        <f t="shared" si="6"/>
        <v>0</v>
      </c>
      <c r="S19" s="51">
        <f t="shared" si="6"/>
        <v>0</v>
      </c>
      <c r="T19" s="51">
        <f t="shared" si="6"/>
        <v>0</v>
      </c>
      <c r="U19" s="51">
        <f t="shared" si="6"/>
        <v>0</v>
      </c>
      <c r="V19" s="51">
        <f t="shared" si="6"/>
        <v>0</v>
      </c>
      <c r="W19" s="51">
        <f t="shared" si="6"/>
        <v>0</v>
      </c>
      <c r="X19" s="51">
        <f t="shared" si="6"/>
        <v>0</v>
      </c>
      <c r="Y19" s="51">
        <f t="shared" si="6"/>
        <v>0</v>
      </c>
      <c r="Z19" s="51">
        <f t="shared" si="6"/>
        <v>0</v>
      </c>
      <c r="AA19" s="51">
        <f t="shared" si="6"/>
        <v>0</v>
      </c>
      <c r="AB19" s="51">
        <f t="shared" si="6"/>
        <v>0</v>
      </c>
      <c r="AC19" s="50">
        <f t="shared" si="6"/>
        <v>19.122499999999999</v>
      </c>
      <c r="AD19" s="51">
        <f t="shared" si="6"/>
        <v>0</v>
      </c>
      <c r="AE19" s="50">
        <f t="shared" si="6"/>
        <v>46.897000000000006</v>
      </c>
      <c r="AF19" s="51">
        <f t="shared" si="6"/>
        <v>0</v>
      </c>
      <c r="AG19" s="50">
        <f t="shared" si="6"/>
        <v>56</v>
      </c>
      <c r="AH19" s="50">
        <f t="shared" si="6"/>
        <v>2854</v>
      </c>
      <c r="AI19" s="50">
        <f t="shared" ref="AI19:AI82" si="7">SUM(AO19,AU19,BA19,BG19)</f>
        <v>18.454999999999998</v>
      </c>
      <c r="AJ19" s="51">
        <f t="shared" ref="AJ19:AJ82" si="8">SUM(AP19,AV19,BB19,BH19)</f>
        <v>0</v>
      </c>
      <c r="AK19" s="50">
        <f t="shared" ref="AK19:AK82" si="9">SUM(AQ19,AW19,BC19,BI19)</f>
        <v>68.111999999999995</v>
      </c>
      <c r="AL19" s="51">
        <f t="shared" ref="AL19:AL82" si="10">SUM(AR19,AX19,BD19,BJ19)</f>
        <v>0</v>
      </c>
      <c r="AM19" s="50">
        <f t="shared" ref="AM19:AM82" si="11">SUM(AS19,AY19,BE19,BK19)</f>
        <v>12</v>
      </c>
      <c r="AN19" s="50">
        <f t="shared" ref="AN19:AN82" si="12">SUM(AT19,AZ19,BF19,BL19)</f>
        <v>4381</v>
      </c>
      <c r="AO19" s="50">
        <f t="shared" ref="AO19:BL19" si="13">SUM(AO20:AO25)</f>
        <v>0.45999999999999996</v>
      </c>
      <c r="AP19" s="51">
        <f t="shared" si="13"/>
        <v>0</v>
      </c>
      <c r="AQ19" s="50">
        <f t="shared" si="13"/>
        <v>0</v>
      </c>
      <c r="AR19" s="51">
        <f t="shared" si="13"/>
        <v>0</v>
      </c>
      <c r="AS19" s="50">
        <f t="shared" si="13"/>
        <v>0</v>
      </c>
      <c r="AT19" s="50">
        <f t="shared" si="13"/>
        <v>199</v>
      </c>
      <c r="AU19" s="50">
        <f t="shared" si="13"/>
        <v>3.9299999999999997</v>
      </c>
      <c r="AV19" s="51">
        <f t="shared" si="13"/>
        <v>0</v>
      </c>
      <c r="AW19" s="50">
        <f t="shared" si="13"/>
        <v>0.92</v>
      </c>
      <c r="AX19" s="51">
        <f t="shared" si="13"/>
        <v>0</v>
      </c>
      <c r="AY19" s="50">
        <f t="shared" si="13"/>
        <v>0</v>
      </c>
      <c r="AZ19" s="50">
        <f t="shared" si="13"/>
        <v>417</v>
      </c>
      <c r="BA19" s="50">
        <f t="shared" si="13"/>
        <v>0.6</v>
      </c>
      <c r="BB19" s="51">
        <f t="shared" si="13"/>
        <v>0</v>
      </c>
      <c r="BC19" s="50">
        <f t="shared" si="13"/>
        <v>0.91600000000000004</v>
      </c>
      <c r="BD19" s="51">
        <f t="shared" si="13"/>
        <v>0</v>
      </c>
      <c r="BE19" s="50">
        <f t="shared" si="13"/>
        <v>3</v>
      </c>
      <c r="BF19" s="50">
        <f t="shared" si="13"/>
        <v>900</v>
      </c>
      <c r="BG19" s="50">
        <f t="shared" si="13"/>
        <v>13.465</v>
      </c>
      <c r="BH19" s="51">
        <f t="shared" si="13"/>
        <v>0</v>
      </c>
      <c r="BI19" s="50">
        <f t="shared" si="13"/>
        <v>66.275999999999996</v>
      </c>
      <c r="BJ19" s="51">
        <f t="shared" si="13"/>
        <v>0</v>
      </c>
      <c r="BK19" s="50">
        <f t="shared" si="13"/>
        <v>9</v>
      </c>
      <c r="BL19" s="50">
        <f t="shared" si="13"/>
        <v>2865</v>
      </c>
      <c r="BM19" s="50">
        <f t="shared" ref="BM19:BM82" si="14">AI19-E19</f>
        <v>-0.66750000000000043</v>
      </c>
      <c r="BN19" s="51">
        <f t="shared" ref="BN19:BN82" si="15">AJ19-F19</f>
        <v>0</v>
      </c>
      <c r="BO19" s="50">
        <f t="shared" ref="BO19:BO82" si="16">AK19-G19</f>
        <v>21.214999999999989</v>
      </c>
      <c r="BP19" s="51">
        <f t="shared" ref="BP19:BP82" si="17">AL19-H19</f>
        <v>0</v>
      </c>
      <c r="BQ19" s="50">
        <f t="shared" ref="BQ19:BQ82" si="18">AM19-I19</f>
        <v>-44</v>
      </c>
      <c r="BR19" s="50">
        <f t="shared" ref="BR19:BR82" si="19">AN19-J19</f>
        <v>1527</v>
      </c>
      <c r="BS19" s="15" t="s">
        <v>87</v>
      </c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  <c r="ALV19" s="23"/>
      <c r="ALW19" s="23"/>
      <c r="ALX19" s="23"/>
      <c r="ALY19" s="23"/>
      <c r="ALZ19" s="23"/>
      <c r="AMA19" s="23"/>
      <c r="AMB19" s="23"/>
      <c r="AMC19" s="23"/>
      <c r="AMD19" s="23"/>
      <c r="AME19" s="23"/>
      <c r="AMF19" s="23"/>
      <c r="AMG19" s="23"/>
      <c r="AMH19" s="23"/>
      <c r="AMI19" s="23"/>
      <c r="AMJ19" s="23"/>
      <c r="AMK19" s="23"/>
    </row>
    <row r="20" spans="1:1025" s="24" customFormat="1" ht="22.5" customHeight="1" x14ac:dyDescent="0.2">
      <c r="A20" s="47" t="s">
        <v>88</v>
      </c>
      <c r="B20" s="48" t="s">
        <v>89</v>
      </c>
      <c r="C20" s="48" t="s">
        <v>86</v>
      </c>
      <c r="D20" s="49" t="s">
        <v>87</v>
      </c>
      <c r="E20" s="50">
        <f t="shared" si="0"/>
        <v>10.8225</v>
      </c>
      <c r="F20" s="51">
        <f t="shared" si="1"/>
        <v>0</v>
      </c>
      <c r="G20" s="50">
        <f t="shared" si="2"/>
        <v>37.742000000000004</v>
      </c>
      <c r="H20" s="51">
        <f t="shared" si="3"/>
        <v>0</v>
      </c>
      <c r="I20" s="50">
        <f t="shared" si="4"/>
        <v>0</v>
      </c>
      <c r="J20" s="51">
        <f t="shared" si="5"/>
        <v>161</v>
      </c>
      <c r="K20" s="51">
        <f t="shared" ref="K20:AH20" si="20">K26</f>
        <v>0</v>
      </c>
      <c r="L20" s="51">
        <f t="shared" si="20"/>
        <v>0</v>
      </c>
      <c r="M20" s="51">
        <f t="shared" si="20"/>
        <v>0</v>
      </c>
      <c r="N20" s="51">
        <f t="shared" si="20"/>
        <v>0</v>
      </c>
      <c r="O20" s="51">
        <f t="shared" si="20"/>
        <v>0</v>
      </c>
      <c r="P20" s="51">
        <f t="shared" si="20"/>
        <v>0</v>
      </c>
      <c r="Q20" s="51">
        <f t="shared" si="20"/>
        <v>0</v>
      </c>
      <c r="R20" s="51">
        <f t="shared" si="20"/>
        <v>0</v>
      </c>
      <c r="S20" s="51">
        <f t="shared" si="20"/>
        <v>0</v>
      </c>
      <c r="T20" s="51">
        <f t="shared" si="20"/>
        <v>0</v>
      </c>
      <c r="U20" s="51">
        <f t="shared" si="20"/>
        <v>0</v>
      </c>
      <c r="V20" s="51">
        <f t="shared" si="20"/>
        <v>0</v>
      </c>
      <c r="W20" s="51">
        <f t="shared" si="20"/>
        <v>0</v>
      </c>
      <c r="X20" s="51">
        <f t="shared" si="20"/>
        <v>0</v>
      </c>
      <c r="Y20" s="51">
        <f t="shared" si="20"/>
        <v>0</v>
      </c>
      <c r="Z20" s="51">
        <f t="shared" si="20"/>
        <v>0</v>
      </c>
      <c r="AA20" s="51">
        <f t="shared" si="20"/>
        <v>0</v>
      </c>
      <c r="AB20" s="51">
        <f t="shared" si="20"/>
        <v>0</v>
      </c>
      <c r="AC20" s="50">
        <f t="shared" si="20"/>
        <v>10.8225</v>
      </c>
      <c r="AD20" s="51">
        <f t="shared" si="20"/>
        <v>0</v>
      </c>
      <c r="AE20" s="50">
        <f t="shared" si="20"/>
        <v>37.742000000000004</v>
      </c>
      <c r="AF20" s="51">
        <f t="shared" si="20"/>
        <v>0</v>
      </c>
      <c r="AG20" s="50">
        <f t="shared" si="20"/>
        <v>0</v>
      </c>
      <c r="AH20" s="51">
        <f t="shared" si="20"/>
        <v>161</v>
      </c>
      <c r="AI20" s="50">
        <f t="shared" si="7"/>
        <v>10.154999999999999</v>
      </c>
      <c r="AJ20" s="51">
        <f t="shared" si="8"/>
        <v>0</v>
      </c>
      <c r="AK20" s="50">
        <f t="shared" si="9"/>
        <v>58.411999999999999</v>
      </c>
      <c r="AL20" s="51">
        <f t="shared" si="10"/>
        <v>0</v>
      </c>
      <c r="AM20" s="50">
        <f t="shared" si="11"/>
        <v>0</v>
      </c>
      <c r="AN20" s="51">
        <f t="shared" si="12"/>
        <v>1495</v>
      </c>
      <c r="AO20" s="50">
        <f t="shared" ref="AO20:BL20" si="21">AO26</f>
        <v>0</v>
      </c>
      <c r="AP20" s="51">
        <f t="shared" si="21"/>
        <v>0</v>
      </c>
      <c r="AQ20" s="50">
        <f t="shared" si="21"/>
        <v>0</v>
      </c>
      <c r="AR20" s="51">
        <f t="shared" si="21"/>
        <v>0</v>
      </c>
      <c r="AS20" s="50">
        <f t="shared" si="21"/>
        <v>0</v>
      </c>
      <c r="AT20" s="51">
        <f t="shared" si="21"/>
        <v>0</v>
      </c>
      <c r="AU20" s="50">
        <f t="shared" si="21"/>
        <v>0</v>
      </c>
      <c r="AV20" s="51">
        <f t="shared" si="21"/>
        <v>0</v>
      </c>
      <c r="AW20" s="50">
        <f t="shared" si="21"/>
        <v>0</v>
      </c>
      <c r="AX20" s="51">
        <f t="shared" si="21"/>
        <v>0</v>
      </c>
      <c r="AY20" s="50">
        <f t="shared" si="21"/>
        <v>0</v>
      </c>
      <c r="AZ20" s="51">
        <f t="shared" si="21"/>
        <v>0</v>
      </c>
      <c r="BA20" s="50">
        <f t="shared" si="21"/>
        <v>0</v>
      </c>
      <c r="BB20" s="51">
        <f t="shared" si="21"/>
        <v>0</v>
      </c>
      <c r="BC20" s="50">
        <f t="shared" si="21"/>
        <v>0</v>
      </c>
      <c r="BD20" s="51">
        <f t="shared" si="21"/>
        <v>0</v>
      </c>
      <c r="BE20" s="50">
        <f t="shared" si="21"/>
        <v>0</v>
      </c>
      <c r="BF20" s="51">
        <f t="shared" si="21"/>
        <v>0</v>
      </c>
      <c r="BG20" s="50">
        <f t="shared" si="21"/>
        <v>10.154999999999999</v>
      </c>
      <c r="BH20" s="51">
        <f t="shared" si="21"/>
        <v>0</v>
      </c>
      <c r="BI20" s="50">
        <f t="shared" si="21"/>
        <v>58.411999999999999</v>
      </c>
      <c r="BJ20" s="51">
        <f t="shared" si="21"/>
        <v>0</v>
      </c>
      <c r="BK20" s="50">
        <f t="shared" si="21"/>
        <v>0</v>
      </c>
      <c r="BL20" s="51">
        <f t="shared" si="21"/>
        <v>1495</v>
      </c>
      <c r="BM20" s="50">
        <f t="shared" si="14"/>
        <v>-0.66750000000000043</v>
      </c>
      <c r="BN20" s="51">
        <f t="shared" si="15"/>
        <v>0</v>
      </c>
      <c r="BO20" s="50">
        <f t="shared" si="16"/>
        <v>20.669999999999995</v>
      </c>
      <c r="BP20" s="51">
        <f t="shared" si="17"/>
        <v>0</v>
      </c>
      <c r="BQ20" s="50">
        <f t="shared" si="18"/>
        <v>0</v>
      </c>
      <c r="BR20" s="50">
        <f t="shared" si="19"/>
        <v>1334</v>
      </c>
      <c r="BS20" s="27" t="s">
        <v>87</v>
      </c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  <c r="AFU20" s="23"/>
      <c r="AFV20" s="23"/>
      <c r="AFW20" s="23"/>
      <c r="AFX20" s="23"/>
      <c r="AFY20" s="23"/>
      <c r="AFZ20" s="23"/>
      <c r="AGA20" s="23"/>
      <c r="AGB20" s="23"/>
      <c r="AGC20" s="23"/>
      <c r="AGD20" s="23"/>
      <c r="AGE20" s="23"/>
      <c r="AGF20" s="23"/>
      <c r="AGG20" s="23"/>
      <c r="AGH20" s="23"/>
      <c r="AGI20" s="23"/>
      <c r="AGJ20" s="23"/>
      <c r="AGK20" s="23"/>
      <c r="AGL20" s="23"/>
      <c r="AGM20" s="23"/>
      <c r="AGN20" s="23"/>
      <c r="AGO20" s="23"/>
      <c r="AGP20" s="23"/>
      <c r="AGQ20" s="23"/>
      <c r="AGR20" s="23"/>
      <c r="AGS20" s="23"/>
      <c r="AGT20" s="23"/>
      <c r="AGU20" s="23"/>
      <c r="AGV20" s="23"/>
      <c r="AGW20" s="23"/>
      <c r="AGX20" s="23"/>
      <c r="AGY20" s="23"/>
      <c r="AGZ20" s="23"/>
      <c r="AHA20" s="23"/>
      <c r="AHB20" s="23"/>
      <c r="AHC20" s="23"/>
      <c r="AHD20" s="23"/>
      <c r="AHE20" s="23"/>
      <c r="AHF20" s="23"/>
      <c r="AHG20" s="23"/>
      <c r="AHH20" s="23"/>
      <c r="AHI20" s="23"/>
      <c r="AHJ20" s="23"/>
      <c r="AHK20" s="23"/>
      <c r="AHL20" s="23"/>
      <c r="AHM20" s="23"/>
      <c r="AHN20" s="23"/>
      <c r="AHO20" s="23"/>
      <c r="AHP20" s="23"/>
      <c r="AHQ20" s="23"/>
      <c r="AHR20" s="23"/>
      <c r="AHS20" s="23"/>
      <c r="AHT20" s="23"/>
      <c r="AHU20" s="23"/>
      <c r="AHV20" s="23"/>
      <c r="AHW20" s="23"/>
      <c r="AHX20" s="23"/>
      <c r="AHY20" s="23"/>
      <c r="AHZ20" s="23"/>
      <c r="AIA20" s="23"/>
      <c r="AIB20" s="23"/>
      <c r="AIC20" s="23"/>
      <c r="AID20" s="23"/>
      <c r="AIE20" s="23"/>
      <c r="AIF20" s="23"/>
      <c r="AIG20" s="23"/>
      <c r="AIH20" s="23"/>
      <c r="AII20" s="23"/>
      <c r="AIJ20" s="23"/>
      <c r="AIK20" s="23"/>
      <c r="AIL20" s="23"/>
      <c r="AIM20" s="23"/>
      <c r="AIN20" s="23"/>
      <c r="AIO20" s="23"/>
      <c r="AIP20" s="23"/>
      <c r="AIQ20" s="23"/>
      <c r="AIR20" s="23"/>
      <c r="AIS20" s="23"/>
      <c r="AIT20" s="23"/>
      <c r="AIU20" s="23"/>
      <c r="AIV20" s="23"/>
      <c r="AIW20" s="23"/>
      <c r="AIX20" s="23"/>
      <c r="AIY20" s="23"/>
      <c r="AIZ20" s="23"/>
      <c r="AJA20" s="23"/>
      <c r="AJB20" s="23"/>
      <c r="AJC20" s="23"/>
      <c r="AJD20" s="23"/>
      <c r="AJE20" s="23"/>
      <c r="AJF20" s="23"/>
      <c r="AJG20" s="23"/>
      <c r="AJH20" s="23"/>
      <c r="AJI20" s="23"/>
      <c r="AJJ20" s="23"/>
      <c r="AJK20" s="23"/>
      <c r="AJL20" s="23"/>
      <c r="AJM20" s="23"/>
      <c r="AJN20" s="23"/>
      <c r="AJO20" s="23"/>
      <c r="AJP20" s="23"/>
      <c r="AJQ20" s="23"/>
      <c r="AJR20" s="23"/>
      <c r="AJS20" s="23"/>
      <c r="AJT20" s="23"/>
      <c r="AJU20" s="23"/>
      <c r="AJV20" s="23"/>
      <c r="AJW20" s="23"/>
      <c r="AJX20" s="23"/>
      <c r="AJY20" s="23"/>
      <c r="AJZ20" s="23"/>
      <c r="AKA20" s="23"/>
      <c r="AKB20" s="23"/>
      <c r="AKC20" s="23"/>
      <c r="AKD20" s="23"/>
      <c r="AKE20" s="23"/>
      <c r="AKF20" s="23"/>
      <c r="AKG20" s="23"/>
      <c r="AKH20" s="23"/>
      <c r="AKI20" s="23"/>
      <c r="AKJ20" s="23"/>
      <c r="AKK20" s="23"/>
      <c r="AKL20" s="23"/>
      <c r="AKM20" s="23"/>
      <c r="AKN20" s="23"/>
      <c r="AKO20" s="23"/>
      <c r="AKP20" s="23"/>
      <c r="AKQ20" s="23"/>
      <c r="AKR20" s="23"/>
      <c r="AKS20" s="23"/>
      <c r="AKT20" s="23"/>
      <c r="AKU20" s="23"/>
      <c r="AKV20" s="23"/>
      <c r="AKW20" s="23"/>
      <c r="AKX20" s="23"/>
      <c r="AKY20" s="23"/>
      <c r="AKZ20" s="23"/>
      <c r="ALA20" s="23"/>
      <c r="ALB20" s="23"/>
      <c r="ALC20" s="23"/>
      <c r="ALD20" s="23"/>
      <c r="ALE20" s="23"/>
      <c r="ALF20" s="23"/>
      <c r="ALG20" s="23"/>
      <c r="ALH20" s="23"/>
      <c r="ALI20" s="23"/>
      <c r="ALJ20" s="23"/>
      <c r="ALK20" s="23"/>
      <c r="ALL20" s="23"/>
      <c r="ALM20" s="23"/>
      <c r="ALN20" s="23"/>
      <c r="ALO20" s="23"/>
      <c r="ALP20" s="23"/>
      <c r="ALQ20" s="23"/>
      <c r="ALR20" s="23"/>
      <c r="ALS20" s="23"/>
      <c r="ALT20" s="23"/>
      <c r="ALU20" s="23"/>
      <c r="ALV20" s="23"/>
      <c r="ALW20" s="23"/>
      <c r="ALX20" s="23"/>
      <c r="ALY20" s="23"/>
      <c r="ALZ20" s="23"/>
      <c r="AMA20" s="23"/>
      <c r="AMB20" s="23"/>
      <c r="AMC20" s="23"/>
      <c r="AMD20" s="23"/>
      <c r="AME20" s="23"/>
      <c r="AMF20" s="23"/>
      <c r="AMG20" s="23"/>
      <c r="AMH20" s="23"/>
      <c r="AMI20" s="23"/>
      <c r="AMJ20" s="23"/>
      <c r="AMK20" s="23"/>
    </row>
    <row r="21" spans="1:1025" s="24" customFormat="1" ht="31.5" customHeight="1" x14ac:dyDescent="0.2">
      <c r="A21" s="47" t="s">
        <v>90</v>
      </c>
      <c r="B21" s="48" t="s">
        <v>91</v>
      </c>
      <c r="C21" s="48" t="s">
        <v>86</v>
      </c>
      <c r="D21" s="49" t="s">
        <v>87</v>
      </c>
      <c r="E21" s="50">
        <f t="shared" si="0"/>
        <v>7.67</v>
      </c>
      <c r="F21" s="51">
        <f t="shared" si="1"/>
        <v>0</v>
      </c>
      <c r="G21" s="50">
        <f t="shared" si="2"/>
        <v>1.177</v>
      </c>
      <c r="H21" s="51">
        <f t="shared" si="3"/>
        <v>0</v>
      </c>
      <c r="I21" s="50">
        <f t="shared" si="4"/>
        <v>48</v>
      </c>
      <c r="J21" s="50">
        <f t="shared" si="5"/>
        <v>2693</v>
      </c>
      <c r="K21" s="51">
        <f t="shared" ref="K21:AH21" si="22">SUM(K31)</f>
        <v>0</v>
      </c>
      <c r="L21" s="51">
        <f t="shared" si="22"/>
        <v>0</v>
      </c>
      <c r="M21" s="51">
        <f t="shared" si="22"/>
        <v>0</v>
      </c>
      <c r="N21" s="51">
        <f t="shared" si="22"/>
        <v>0</v>
      </c>
      <c r="O21" s="51">
        <f t="shared" si="22"/>
        <v>0</v>
      </c>
      <c r="P21" s="51">
        <f t="shared" si="22"/>
        <v>0</v>
      </c>
      <c r="Q21" s="51">
        <f t="shared" si="22"/>
        <v>0</v>
      </c>
      <c r="R21" s="51">
        <f t="shared" si="22"/>
        <v>0</v>
      </c>
      <c r="S21" s="51">
        <f t="shared" si="22"/>
        <v>0</v>
      </c>
      <c r="T21" s="51">
        <f t="shared" si="22"/>
        <v>0</v>
      </c>
      <c r="U21" s="51">
        <f t="shared" si="22"/>
        <v>0</v>
      </c>
      <c r="V21" s="51">
        <f t="shared" si="22"/>
        <v>0</v>
      </c>
      <c r="W21" s="51">
        <f t="shared" si="22"/>
        <v>0</v>
      </c>
      <c r="X21" s="51">
        <f t="shared" si="22"/>
        <v>0</v>
      </c>
      <c r="Y21" s="51">
        <f t="shared" si="22"/>
        <v>0</v>
      </c>
      <c r="Z21" s="51">
        <f t="shared" si="22"/>
        <v>0</v>
      </c>
      <c r="AA21" s="51">
        <f t="shared" si="22"/>
        <v>0</v>
      </c>
      <c r="AB21" s="51">
        <f t="shared" si="22"/>
        <v>0</v>
      </c>
      <c r="AC21" s="50">
        <f t="shared" si="22"/>
        <v>7.67</v>
      </c>
      <c r="AD21" s="51">
        <f t="shared" si="22"/>
        <v>0</v>
      </c>
      <c r="AE21" s="50">
        <f t="shared" si="22"/>
        <v>1.177</v>
      </c>
      <c r="AF21" s="51">
        <f t="shared" si="22"/>
        <v>0</v>
      </c>
      <c r="AG21" s="50">
        <f t="shared" si="22"/>
        <v>48</v>
      </c>
      <c r="AH21" s="50">
        <f t="shared" si="22"/>
        <v>2693</v>
      </c>
      <c r="AI21" s="50">
        <f t="shared" si="7"/>
        <v>7.67</v>
      </c>
      <c r="AJ21" s="51">
        <f t="shared" si="8"/>
        <v>0</v>
      </c>
      <c r="AK21" s="50">
        <f t="shared" si="9"/>
        <v>1.431</v>
      </c>
      <c r="AL21" s="51">
        <f t="shared" si="10"/>
        <v>0</v>
      </c>
      <c r="AM21" s="50">
        <f t="shared" si="11"/>
        <v>5</v>
      </c>
      <c r="AN21" s="50">
        <f t="shared" si="12"/>
        <v>2886</v>
      </c>
      <c r="AO21" s="50">
        <f t="shared" ref="AO21:BL21" si="23">SUM(AO31)</f>
        <v>0.45999999999999996</v>
      </c>
      <c r="AP21" s="51">
        <f t="shared" si="23"/>
        <v>0</v>
      </c>
      <c r="AQ21" s="50">
        <f t="shared" si="23"/>
        <v>0</v>
      </c>
      <c r="AR21" s="51">
        <f t="shared" si="23"/>
        <v>0</v>
      </c>
      <c r="AS21" s="50">
        <f t="shared" si="23"/>
        <v>0</v>
      </c>
      <c r="AT21" s="50">
        <f t="shared" si="23"/>
        <v>199</v>
      </c>
      <c r="AU21" s="50">
        <f t="shared" si="23"/>
        <v>3.9299999999999997</v>
      </c>
      <c r="AV21" s="51">
        <f t="shared" si="23"/>
        <v>0</v>
      </c>
      <c r="AW21" s="50">
        <f t="shared" si="23"/>
        <v>0.92</v>
      </c>
      <c r="AX21" s="51">
        <f t="shared" si="23"/>
        <v>0</v>
      </c>
      <c r="AY21" s="50">
        <f t="shared" si="23"/>
        <v>0</v>
      </c>
      <c r="AZ21" s="50">
        <f t="shared" si="23"/>
        <v>417</v>
      </c>
      <c r="BA21" s="50">
        <f t="shared" si="23"/>
        <v>0.6</v>
      </c>
      <c r="BB21" s="51">
        <f t="shared" si="23"/>
        <v>0</v>
      </c>
      <c r="BC21" s="50">
        <f t="shared" si="23"/>
        <v>0.36599999999999999</v>
      </c>
      <c r="BD21" s="51">
        <f t="shared" si="23"/>
        <v>0</v>
      </c>
      <c r="BE21" s="50">
        <f t="shared" si="23"/>
        <v>0</v>
      </c>
      <c r="BF21" s="50">
        <f t="shared" si="23"/>
        <v>900</v>
      </c>
      <c r="BG21" s="50">
        <f t="shared" si="23"/>
        <v>2.68</v>
      </c>
      <c r="BH21" s="51">
        <f t="shared" si="23"/>
        <v>0</v>
      </c>
      <c r="BI21" s="50">
        <f t="shared" si="23"/>
        <v>0.14499999999999999</v>
      </c>
      <c r="BJ21" s="51">
        <f t="shared" si="23"/>
        <v>0</v>
      </c>
      <c r="BK21" s="50">
        <f t="shared" si="23"/>
        <v>5</v>
      </c>
      <c r="BL21" s="50">
        <f t="shared" si="23"/>
        <v>1370</v>
      </c>
      <c r="BM21" s="51">
        <f t="shared" si="14"/>
        <v>0</v>
      </c>
      <c r="BN21" s="51">
        <f t="shared" si="15"/>
        <v>0</v>
      </c>
      <c r="BO21" s="50">
        <f t="shared" si="16"/>
        <v>0.254</v>
      </c>
      <c r="BP21" s="51">
        <f t="shared" si="17"/>
        <v>0</v>
      </c>
      <c r="BQ21" s="50">
        <f t="shared" si="18"/>
        <v>-43</v>
      </c>
      <c r="BR21" s="50">
        <f t="shared" si="19"/>
        <v>193</v>
      </c>
      <c r="BS21" s="15" t="s">
        <v>87</v>
      </c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  <c r="AAA21" s="23"/>
      <c r="AAB21" s="23"/>
      <c r="AAC21" s="23"/>
      <c r="AAD21" s="23"/>
      <c r="AAE21" s="23"/>
      <c r="AAF21" s="23"/>
      <c r="AAG21" s="23"/>
      <c r="AAH21" s="23"/>
      <c r="AAI21" s="23"/>
      <c r="AAJ21" s="23"/>
      <c r="AAK21" s="23"/>
      <c r="AAL21" s="23"/>
      <c r="AAM21" s="23"/>
      <c r="AAN21" s="23"/>
      <c r="AAO21" s="23"/>
      <c r="AAP21" s="23"/>
      <c r="AAQ21" s="23"/>
      <c r="AAR21" s="23"/>
      <c r="AAS21" s="23"/>
      <c r="AAT21" s="23"/>
      <c r="AAU21" s="23"/>
      <c r="AAV21" s="23"/>
      <c r="AAW21" s="23"/>
      <c r="AAX21" s="23"/>
      <c r="AAY21" s="23"/>
      <c r="AAZ21" s="23"/>
      <c r="ABA21" s="23"/>
      <c r="ABB21" s="23"/>
      <c r="ABC21" s="23"/>
      <c r="ABD21" s="23"/>
      <c r="ABE21" s="23"/>
      <c r="ABF21" s="23"/>
      <c r="ABG21" s="23"/>
      <c r="ABH21" s="23"/>
      <c r="ABI21" s="23"/>
      <c r="ABJ21" s="23"/>
      <c r="ABK21" s="23"/>
      <c r="ABL21" s="23"/>
      <c r="ABM21" s="23"/>
      <c r="ABN21" s="23"/>
      <c r="ABO21" s="23"/>
      <c r="ABP21" s="23"/>
      <c r="ABQ21" s="23"/>
      <c r="ABR21" s="23"/>
      <c r="ABS21" s="23"/>
      <c r="ABT21" s="23"/>
      <c r="ABU21" s="23"/>
      <c r="ABV21" s="23"/>
      <c r="ABW21" s="23"/>
      <c r="ABX21" s="23"/>
      <c r="ABY21" s="23"/>
      <c r="ABZ21" s="23"/>
      <c r="ACA21" s="23"/>
      <c r="ACB21" s="23"/>
      <c r="ACC21" s="23"/>
      <c r="ACD21" s="23"/>
      <c r="ACE21" s="23"/>
      <c r="ACF21" s="23"/>
      <c r="ACG21" s="23"/>
      <c r="ACH21" s="23"/>
      <c r="ACI21" s="23"/>
      <c r="ACJ21" s="23"/>
      <c r="ACK21" s="23"/>
      <c r="ACL21" s="23"/>
      <c r="ACM21" s="23"/>
      <c r="ACN21" s="23"/>
      <c r="ACO21" s="23"/>
      <c r="ACP21" s="23"/>
      <c r="ACQ21" s="23"/>
      <c r="ACR21" s="23"/>
      <c r="ACS21" s="23"/>
      <c r="ACT21" s="23"/>
      <c r="ACU21" s="23"/>
      <c r="ACV21" s="23"/>
      <c r="ACW21" s="23"/>
      <c r="ACX21" s="23"/>
      <c r="ACY21" s="23"/>
      <c r="ACZ21" s="23"/>
      <c r="ADA21" s="23"/>
      <c r="ADB21" s="23"/>
      <c r="ADC21" s="23"/>
      <c r="ADD21" s="23"/>
      <c r="ADE21" s="23"/>
      <c r="ADF21" s="23"/>
      <c r="ADG21" s="23"/>
      <c r="ADH21" s="23"/>
      <c r="ADI21" s="23"/>
      <c r="ADJ21" s="23"/>
      <c r="ADK21" s="23"/>
      <c r="ADL21" s="23"/>
      <c r="ADM21" s="23"/>
      <c r="ADN21" s="23"/>
      <c r="ADO21" s="23"/>
      <c r="ADP21" s="23"/>
      <c r="ADQ21" s="23"/>
      <c r="ADR21" s="23"/>
      <c r="ADS21" s="23"/>
      <c r="ADT21" s="23"/>
      <c r="ADU21" s="23"/>
      <c r="ADV21" s="23"/>
      <c r="ADW21" s="23"/>
      <c r="ADX21" s="23"/>
      <c r="ADY21" s="23"/>
      <c r="ADZ21" s="23"/>
      <c r="AEA21" s="23"/>
      <c r="AEB21" s="23"/>
      <c r="AEC21" s="23"/>
      <c r="AED21" s="23"/>
      <c r="AEE21" s="23"/>
      <c r="AEF21" s="23"/>
      <c r="AEG21" s="23"/>
      <c r="AEH21" s="23"/>
      <c r="AEI21" s="23"/>
      <c r="AEJ21" s="23"/>
      <c r="AEK21" s="23"/>
      <c r="AEL21" s="23"/>
      <c r="AEM21" s="23"/>
      <c r="AEN21" s="23"/>
      <c r="AEO21" s="23"/>
      <c r="AEP21" s="23"/>
      <c r="AEQ21" s="23"/>
      <c r="AER21" s="23"/>
      <c r="AES21" s="23"/>
      <c r="AET21" s="23"/>
      <c r="AEU21" s="23"/>
      <c r="AEV21" s="23"/>
      <c r="AEW21" s="23"/>
      <c r="AEX21" s="23"/>
      <c r="AEY21" s="23"/>
      <c r="AEZ21" s="23"/>
      <c r="AFA21" s="23"/>
      <c r="AFB21" s="23"/>
      <c r="AFC21" s="23"/>
      <c r="AFD21" s="23"/>
      <c r="AFE21" s="23"/>
      <c r="AFF21" s="23"/>
      <c r="AFG21" s="23"/>
      <c r="AFH21" s="23"/>
      <c r="AFI21" s="23"/>
      <c r="AFJ21" s="23"/>
      <c r="AFK21" s="23"/>
      <c r="AFL21" s="23"/>
      <c r="AFM21" s="23"/>
      <c r="AFN21" s="23"/>
      <c r="AFO21" s="23"/>
      <c r="AFP21" s="23"/>
      <c r="AFQ21" s="23"/>
      <c r="AFR21" s="23"/>
      <c r="AFS21" s="23"/>
      <c r="AFT21" s="23"/>
      <c r="AFU21" s="23"/>
      <c r="AFV21" s="23"/>
      <c r="AFW21" s="23"/>
      <c r="AFX21" s="23"/>
      <c r="AFY21" s="23"/>
      <c r="AFZ21" s="23"/>
      <c r="AGA21" s="23"/>
      <c r="AGB21" s="23"/>
      <c r="AGC21" s="23"/>
      <c r="AGD21" s="23"/>
      <c r="AGE21" s="23"/>
      <c r="AGF21" s="23"/>
      <c r="AGG21" s="23"/>
      <c r="AGH21" s="23"/>
      <c r="AGI21" s="23"/>
      <c r="AGJ21" s="23"/>
      <c r="AGK21" s="23"/>
      <c r="AGL21" s="23"/>
      <c r="AGM21" s="23"/>
      <c r="AGN21" s="23"/>
      <c r="AGO21" s="23"/>
      <c r="AGP21" s="23"/>
      <c r="AGQ21" s="23"/>
      <c r="AGR21" s="23"/>
      <c r="AGS21" s="23"/>
      <c r="AGT21" s="23"/>
      <c r="AGU21" s="23"/>
      <c r="AGV21" s="23"/>
      <c r="AGW21" s="23"/>
      <c r="AGX21" s="23"/>
      <c r="AGY21" s="23"/>
      <c r="AGZ21" s="23"/>
      <c r="AHA21" s="23"/>
      <c r="AHB21" s="23"/>
      <c r="AHC21" s="23"/>
      <c r="AHD21" s="23"/>
      <c r="AHE21" s="23"/>
      <c r="AHF21" s="23"/>
      <c r="AHG21" s="23"/>
      <c r="AHH21" s="23"/>
      <c r="AHI21" s="23"/>
      <c r="AHJ21" s="23"/>
      <c r="AHK21" s="23"/>
      <c r="AHL21" s="23"/>
      <c r="AHM21" s="23"/>
      <c r="AHN21" s="23"/>
      <c r="AHO21" s="23"/>
      <c r="AHP21" s="23"/>
      <c r="AHQ21" s="23"/>
      <c r="AHR21" s="23"/>
      <c r="AHS21" s="23"/>
      <c r="AHT21" s="23"/>
      <c r="AHU21" s="23"/>
      <c r="AHV21" s="23"/>
      <c r="AHW21" s="23"/>
      <c r="AHX21" s="23"/>
      <c r="AHY21" s="23"/>
      <c r="AHZ21" s="23"/>
      <c r="AIA21" s="23"/>
      <c r="AIB21" s="23"/>
      <c r="AIC21" s="23"/>
      <c r="AID21" s="23"/>
      <c r="AIE21" s="23"/>
      <c r="AIF21" s="23"/>
      <c r="AIG21" s="23"/>
      <c r="AIH21" s="23"/>
      <c r="AII21" s="23"/>
      <c r="AIJ21" s="23"/>
      <c r="AIK21" s="23"/>
      <c r="AIL21" s="23"/>
      <c r="AIM21" s="23"/>
      <c r="AIN21" s="23"/>
      <c r="AIO21" s="23"/>
      <c r="AIP21" s="23"/>
      <c r="AIQ21" s="23"/>
      <c r="AIR21" s="23"/>
      <c r="AIS21" s="23"/>
      <c r="AIT21" s="23"/>
      <c r="AIU21" s="23"/>
      <c r="AIV21" s="23"/>
      <c r="AIW21" s="23"/>
      <c r="AIX21" s="23"/>
      <c r="AIY21" s="23"/>
      <c r="AIZ21" s="23"/>
      <c r="AJA21" s="23"/>
      <c r="AJB21" s="23"/>
      <c r="AJC21" s="23"/>
      <c r="AJD21" s="23"/>
      <c r="AJE21" s="23"/>
      <c r="AJF21" s="23"/>
      <c r="AJG21" s="23"/>
      <c r="AJH21" s="23"/>
      <c r="AJI21" s="23"/>
      <c r="AJJ21" s="23"/>
      <c r="AJK21" s="23"/>
      <c r="AJL21" s="23"/>
      <c r="AJM21" s="23"/>
      <c r="AJN21" s="23"/>
      <c r="AJO21" s="23"/>
      <c r="AJP21" s="23"/>
      <c r="AJQ21" s="23"/>
      <c r="AJR21" s="23"/>
      <c r="AJS21" s="23"/>
      <c r="AJT21" s="23"/>
      <c r="AJU21" s="23"/>
      <c r="AJV21" s="23"/>
      <c r="AJW21" s="23"/>
      <c r="AJX21" s="23"/>
      <c r="AJY21" s="23"/>
      <c r="AJZ21" s="23"/>
      <c r="AKA21" s="23"/>
      <c r="AKB21" s="23"/>
      <c r="AKC21" s="23"/>
      <c r="AKD21" s="23"/>
      <c r="AKE21" s="23"/>
      <c r="AKF21" s="23"/>
      <c r="AKG21" s="23"/>
      <c r="AKH21" s="23"/>
      <c r="AKI21" s="23"/>
      <c r="AKJ21" s="23"/>
      <c r="AKK21" s="23"/>
      <c r="AKL21" s="23"/>
      <c r="AKM21" s="23"/>
      <c r="AKN21" s="23"/>
      <c r="AKO21" s="23"/>
      <c r="AKP21" s="23"/>
      <c r="AKQ21" s="23"/>
      <c r="AKR21" s="23"/>
      <c r="AKS21" s="23"/>
      <c r="AKT21" s="23"/>
      <c r="AKU21" s="23"/>
      <c r="AKV21" s="23"/>
      <c r="AKW21" s="23"/>
      <c r="AKX21" s="23"/>
      <c r="AKY21" s="23"/>
      <c r="AKZ21" s="23"/>
      <c r="ALA21" s="23"/>
      <c r="ALB21" s="23"/>
      <c r="ALC21" s="23"/>
      <c r="ALD21" s="23"/>
      <c r="ALE21" s="23"/>
      <c r="ALF21" s="23"/>
      <c r="ALG21" s="23"/>
      <c r="ALH21" s="23"/>
      <c r="ALI21" s="23"/>
      <c r="ALJ21" s="23"/>
      <c r="ALK21" s="23"/>
      <c r="ALL21" s="23"/>
      <c r="ALM21" s="23"/>
      <c r="ALN21" s="23"/>
      <c r="ALO21" s="23"/>
      <c r="ALP21" s="23"/>
      <c r="ALQ21" s="23"/>
      <c r="ALR21" s="23"/>
      <c r="ALS21" s="23"/>
      <c r="ALT21" s="23"/>
      <c r="ALU21" s="23"/>
      <c r="ALV21" s="23"/>
      <c r="ALW21" s="23"/>
      <c r="ALX21" s="23"/>
      <c r="ALY21" s="23"/>
      <c r="ALZ21" s="23"/>
      <c r="AMA21" s="23"/>
      <c r="AMB21" s="23"/>
      <c r="AMC21" s="23"/>
      <c r="AMD21" s="23"/>
      <c r="AME21" s="23"/>
      <c r="AMF21" s="23"/>
      <c r="AMG21" s="23"/>
      <c r="AMH21" s="23"/>
      <c r="AMI21" s="23"/>
      <c r="AMJ21" s="23"/>
      <c r="AMK21" s="23"/>
    </row>
    <row r="22" spans="1:1025" s="24" customFormat="1" ht="38.25" customHeight="1" x14ac:dyDescent="0.2">
      <c r="A22" s="47" t="s">
        <v>92</v>
      </c>
      <c r="B22" s="48" t="s">
        <v>93</v>
      </c>
      <c r="C22" s="48" t="s">
        <v>86</v>
      </c>
      <c r="D22" s="52" t="s">
        <v>87</v>
      </c>
      <c r="E22" s="51">
        <f t="shared" si="0"/>
        <v>0</v>
      </c>
      <c r="F22" s="51">
        <f t="shared" si="1"/>
        <v>0</v>
      </c>
      <c r="G22" s="51">
        <f t="shared" si="2"/>
        <v>0</v>
      </c>
      <c r="H22" s="51">
        <f t="shared" si="3"/>
        <v>0</v>
      </c>
      <c r="I22" s="51">
        <f t="shared" si="4"/>
        <v>0</v>
      </c>
      <c r="J22" s="51">
        <f t="shared" si="5"/>
        <v>0</v>
      </c>
      <c r="K22" s="51" t="s">
        <v>87</v>
      </c>
      <c r="L22" s="51" t="s">
        <v>87</v>
      </c>
      <c r="M22" s="51" t="s">
        <v>87</v>
      </c>
      <c r="N22" s="51" t="s">
        <v>87</v>
      </c>
      <c r="O22" s="51" t="s">
        <v>87</v>
      </c>
      <c r="P22" s="51" t="s">
        <v>87</v>
      </c>
      <c r="Q22" s="51" t="s">
        <v>87</v>
      </c>
      <c r="R22" s="51" t="s">
        <v>87</v>
      </c>
      <c r="S22" s="51" t="s">
        <v>87</v>
      </c>
      <c r="T22" s="51" t="s">
        <v>87</v>
      </c>
      <c r="U22" s="51" t="s">
        <v>87</v>
      </c>
      <c r="V22" s="51" t="s">
        <v>87</v>
      </c>
      <c r="W22" s="51" t="s">
        <v>87</v>
      </c>
      <c r="X22" s="51" t="s">
        <v>87</v>
      </c>
      <c r="Y22" s="51" t="s">
        <v>87</v>
      </c>
      <c r="Z22" s="51" t="s">
        <v>87</v>
      </c>
      <c r="AA22" s="51" t="s">
        <v>87</v>
      </c>
      <c r="AB22" s="51" t="s">
        <v>87</v>
      </c>
      <c r="AC22" s="51" t="s">
        <v>87</v>
      </c>
      <c r="AD22" s="51" t="s">
        <v>87</v>
      </c>
      <c r="AE22" s="51" t="s">
        <v>87</v>
      </c>
      <c r="AF22" s="51" t="s">
        <v>87</v>
      </c>
      <c r="AG22" s="51" t="s">
        <v>87</v>
      </c>
      <c r="AH22" s="51" t="s">
        <v>87</v>
      </c>
      <c r="AI22" s="51">
        <f t="shared" si="7"/>
        <v>0</v>
      </c>
      <c r="AJ22" s="51">
        <f t="shared" si="8"/>
        <v>0</v>
      </c>
      <c r="AK22" s="51">
        <f t="shared" si="9"/>
        <v>0</v>
      </c>
      <c r="AL22" s="51">
        <f t="shared" si="10"/>
        <v>0</v>
      </c>
      <c r="AM22" s="51">
        <f t="shared" si="11"/>
        <v>0</v>
      </c>
      <c r="AN22" s="51">
        <f t="shared" si="12"/>
        <v>0</v>
      </c>
      <c r="AO22" s="51" t="s">
        <v>87</v>
      </c>
      <c r="AP22" s="51" t="s">
        <v>87</v>
      </c>
      <c r="AQ22" s="51" t="s">
        <v>87</v>
      </c>
      <c r="AR22" s="51" t="s">
        <v>87</v>
      </c>
      <c r="AS22" s="51" t="s">
        <v>87</v>
      </c>
      <c r="AT22" s="51" t="s">
        <v>87</v>
      </c>
      <c r="AU22" s="51" t="s">
        <v>87</v>
      </c>
      <c r="AV22" s="51" t="s">
        <v>87</v>
      </c>
      <c r="AW22" s="51" t="s">
        <v>87</v>
      </c>
      <c r="AX22" s="51" t="s">
        <v>87</v>
      </c>
      <c r="AY22" s="51" t="s">
        <v>87</v>
      </c>
      <c r="AZ22" s="51" t="s">
        <v>87</v>
      </c>
      <c r="BA22" s="51" t="s">
        <v>87</v>
      </c>
      <c r="BB22" s="51" t="s">
        <v>87</v>
      </c>
      <c r="BC22" s="51" t="s">
        <v>87</v>
      </c>
      <c r="BD22" s="51" t="s">
        <v>87</v>
      </c>
      <c r="BE22" s="51" t="s">
        <v>87</v>
      </c>
      <c r="BF22" s="51" t="s">
        <v>87</v>
      </c>
      <c r="BG22" s="51" t="s">
        <v>87</v>
      </c>
      <c r="BH22" s="51" t="s">
        <v>87</v>
      </c>
      <c r="BI22" s="51" t="s">
        <v>87</v>
      </c>
      <c r="BJ22" s="51" t="s">
        <v>87</v>
      </c>
      <c r="BK22" s="51" t="s">
        <v>87</v>
      </c>
      <c r="BL22" s="51" t="s">
        <v>87</v>
      </c>
      <c r="BM22" s="51">
        <f t="shared" si="14"/>
        <v>0</v>
      </c>
      <c r="BN22" s="51">
        <f t="shared" si="15"/>
        <v>0</v>
      </c>
      <c r="BO22" s="51">
        <f t="shared" si="16"/>
        <v>0</v>
      </c>
      <c r="BP22" s="51">
        <f t="shared" si="17"/>
        <v>0</v>
      </c>
      <c r="BQ22" s="51">
        <f t="shared" si="18"/>
        <v>0</v>
      </c>
      <c r="BR22" s="51">
        <f t="shared" si="19"/>
        <v>0</v>
      </c>
      <c r="BS22" s="27" t="s">
        <v>87</v>
      </c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  <c r="AAA22" s="23"/>
      <c r="AAB22" s="23"/>
      <c r="AAC22" s="23"/>
      <c r="AAD22" s="23"/>
      <c r="AAE22" s="23"/>
      <c r="AAF22" s="23"/>
      <c r="AAG22" s="23"/>
      <c r="AAH22" s="23"/>
      <c r="AAI22" s="23"/>
      <c r="AAJ22" s="23"/>
      <c r="AAK22" s="23"/>
      <c r="AAL22" s="23"/>
      <c r="AAM22" s="23"/>
      <c r="AAN22" s="23"/>
      <c r="AAO22" s="23"/>
      <c r="AAP22" s="23"/>
      <c r="AAQ22" s="23"/>
      <c r="AAR22" s="23"/>
      <c r="AAS22" s="23"/>
      <c r="AAT22" s="23"/>
      <c r="AAU22" s="23"/>
      <c r="AAV22" s="23"/>
      <c r="AAW22" s="23"/>
      <c r="AAX22" s="23"/>
      <c r="AAY22" s="23"/>
      <c r="AAZ22" s="23"/>
      <c r="ABA22" s="23"/>
      <c r="ABB22" s="23"/>
      <c r="ABC22" s="23"/>
      <c r="ABD22" s="23"/>
      <c r="ABE22" s="23"/>
      <c r="ABF22" s="23"/>
      <c r="ABG22" s="23"/>
      <c r="ABH22" s="23"/>
      <c r="ABI22" s="23"/>
      <c r="ABJ22" s="23"/>
      <c r="ABK22" s="23"/>
      <c r="ABL22" s="23"/>
      <c r="ABM22" s="23"/>
      <c r="ABN22" s="23"/>
      <c r="ABO22" s="23"/>
      <c r="ABP22" s="23"/>
      <c r="ABQ22" s="23"/>
      <c r="ABR22" s="23"/>
      <c r="ABS22" s="23"/>
      <c r="ABT22" s="23"/>
      <c r="ABU22" s="23"/>
      <c r="ABV22" s="23"/>
      <c r="ABW22" s="23"/>
      <c r="ABX22" s="23"/>
      <c r="ABY22" s="23"/>
      <c r="ABZ22" s="23"/>
      <c r="ACA22" s="23"/>
      <c r="ACB22" s="23"/>
      <c r="ACC22" s="23"/>
      <c r="ACD22" s="23"/>
      <c r="ACE22" s="23"/>
      <c r="ACF22" s="23"/>
      <c r="ACG22" s="23"/>
      <c r="ACH22" s="23"/>
      <c r="ACI22" s="23"/>
      <c r="ACJ22" s="23"/>
      <c r="ACK22" s="23"/>
      <c r="ACL22" s="23"/>
      <c r="ACM22" s="23"/>
      <c r="ACN22" s="23"/>
      <c r="ACO22" s="23"/>
      <c r="ACP22" s="23"/>
      <c r="ACQ22" s="23"/>
      <c r="ACR22" s="23"/>
      <c r="ACS22" s="23"/>
      <c r="ACT22" s="23"/>
      <c r="ACU22" s="23"/>
      <c r="ACV22" s="23"/>
      <c r="ACW22" s="23"/>
      <c r="ACX22" s="23"/>
      <c r="ACY22" s="23"/>
      <c r="ACZ22" s="23"/>
      <c r="ADA22" s="23"/>
      <c r="ADB22" s="23"/>
      <c r="ADC22" s="23"/>
      <c r="ADD22" s="23"/>
      <c r="ADE22" s="23"/>
      <c r="ADF22" s="23"/>
      <c r="ADG22" s="23"/>
      <c r="ADH22" s="23"/>
      <c r="ADI22" s="23"/>
      <c r="ADJ22" s="23"/>
      <c r="ADK22" s="23"/>
      <c r="ADL22" s="23"/>
      <c r="ADM22" s="23"/>
      <c r="ADN22" s="23"/>
      <c r="ADO22" s="23"/>
      <c r="ADP22" s="23"/>
      <c r="ADQ22" s="23"/>
      <c r="ADR22" s="23"/>
      <c r="ADS22" s="23"/>
      <c r="ADT22" s="23"/>
      <c r="ADU22" s="23"/>
      <c r="ADV22" s="23"/>
      <c r="ADW22" s="23"/>
      <c r="ADX22" s="23"/>
      <c r="ADY22" s="23"/>
      <c r="ADZ22" s="23"/>
      <c r="AEA22" s="23"/>
      <c r="AEB22" s="23"/>
      <c r="AEC22" s="23"/>
      <c r="AED22" s="23"/>
      <c r="AEE22" s="23"/>
      <c r="AEF22" s="23"/>
      <c r="AEG22" s="23"/>
      <c r="AEH22" s="23"/>
      <c r="AEI22" s="23"/>
      <c r="AEJ22" s="23"/>
      <c r="AEK22" s="23"/>
      <c r="AEL22" s="23"/>
      <c r="AEM22" s="23"/>
      <c r="AEN22" s="23"/>
      <c r="AEO22" s="23"/>
      <c r="AEP22" s="23"/>
      <c r="AEQ22" s="23"/>
      <c r="AER22" s="23"/>
      <c r="AES22" s="23"/>
      <c r="AET22" s="23"/>
      <c r="AEU22" s="23"/>
      <c r="AEV22" s="23"/>
      <c r="AEW22" s="23"/>
      <c r="AEX22" s="23"/>
      <c r="AEY22" s="23"/>
      <c r="AEZ22" s="23"/>
      <c r="AFA22" s="23"/>
      <c r="AFB22" s="23"/>
      <c r="AFC22" s="23"/>
      <c r="AFD22" s="23"/>
      <c r="AFE22" s="23"/>
      <c r="AFF22" s="23"/>
      <c r="AFG22" s="23"/>
      <c r="AFH22" s="23"/>
      <c r="AFI22" s="23"/>
      <c r="AFJ22" s="23"/>
      <c r="AFK22" s="23"/>
      <c r="AFL22" s="23"/>
      <c r="AFM22" s="23"/>
      <c r="AFN22" s="23"/>
      <c r="AFO22" s="23"/>
      <c r="AFP22" s="23"/>
      <c r="AFQ22" s="23"/>
      <c r="AFR22" s="23"/>
      <c r="AFS22" s="23"/>
      <c r="AFT22" s="23"/>
      <c r="AFU22" s="23"/>
      <c r="AFV22" s="23"/>
      <c r="AFW22" s="23"/>
      <c r="AFX22" s="23"/>
      <c r="AFY22" s="23"/>
      <c r="AFZ22" s="23"/>
      <c r="AGA22" s="23"/>
      <c r="AGB22" s="23"/>
      <c r="AGC22" s="23"/>
      <c r="AGD22" s="23"/>
      <c r="AGE22" s="23"/>
      <c r="AGF22" s="23"/>
      <c r="AGG22" s="23"/>
      <c r="AGH22" s="23"/>
      <c r="AGI22" s="23"/>
      <c r="AGJ22" s="23"/>
      <c r="AGK22" s="23"/>
      <c r="AGL22" s="23"/>
      <c r="AGM22" s="23"/>
      <c r="AGN22" s="23"/>
      <c r="AGO22" s="23"/>
      <c r="AGP22" s="23"/>
      <c r="AGQ22" s="23"/>
      <c r="AGR22" s="23"/>
      <c r="AGS22" s="23"/>
      <c r="AGT22" s="23"/>
      <c r="AGU22" s="23"/>
      <c r="AGV22" s="23"/>
      <c r="AGW22" s="23"/>
      <c r="AGX22" s="23"/>
      <c r="AGY22" s="23"/>
      <c r="AGZ22" s="23"/>
      <c r="AHA22" s="23"/>
      <c r="AHB22" s="23"/>
      <c r="AHC22" s="23"/>
      <c r="AHD22" s="23"/>
      <c r="AHE22" s="23"/>
      <c r="AHF22" s="23"/>
      <c r="AHG22" s="23"/>
      <c r="AHH22" s="23"/>
      <c r="AHI22" s="23"/>
      <c r="AHJ22" s="23"/>
      <c r="AHK22" s="23"/>
      <c r="AHL22" s="23"/>
      <c r="AHM22" s="23"/>
      <c r="AHN22" s="23"/>
      <c r="AHO22" s="23"/>
      <c r="AHP22" s="23"/>
      <c r="AHQ22" s="23"/>
      <c r="AHR22" s="23"/>
      <c r="AHS22" s="23"/>
      <c r="AHT22" s="23"/>
      <c r="AHU22" s="23"/>
      <c r="AHV22" s="23"/>
      <c r="AHW22" s="23"/>
      <c r="AHX22" s="23"/>
      <c r="AHY22" s="23"/>
      <c r="AHZ22" s="23"/>
      <c r="AIA22" s="23"/>
      <c r="AIB22" s="23"/>
      <c r="AIC22" s="23"/>
      <c r="AID22" s="23"/>
      <c r="AIE22" s="23"/>
      <c r="AIF22" s="23"/>
      <c r="AIG22" s="23"/>
      <c r="AIH22" s="23"/>
      <c r="AII22" s="23"/>
      <c r="AIJ22" s="23"/>
      <c r="AIK22" s="23"/>
      <c r="AIL22" s="23"/>
      <c r="AIM22" s="23"/>
      <c r="AIN22" s="23"/>
      <c r="AIO22" s="23"/>
      <c r="AIP22" s="23"/>
      <c r="AIQ22" s="23"/>
      <c r="AIR22" s="23"/>
      <c r="AIS22" s="23"/>
      <c r="AIT22" s="23"/>
      <c r="AIU22" s="23"/>
      <c r="AIV22" s="23"/>
      <c r="AIW22" s="23"/>
      <c r="AIX22" s="23"/>
      <c r="AIY22" s="23"/>
      <c r="AIZ22" s="23"/>
      <c r="AJA22" s="23"/>
      <c r="AJB22" s="23"/>
      <c r="AJC22" s="23"/>
      <c r="AJD22" s="23"/>
      <c r="AJE22" s="23"/>
      <c r="AJF22" s="23"/>
      <c r="AJG22" s="23"/>
      <c r="AJH22" s="23"/>
      <c r="AJI22" s="23"/>
      <c r="AJJ22" s="23"/>
      <c r="AJK22" s="23"/>
      <c r="AJL22" s="23"/>
      <c r="AJM22" s="23"/>
      <c r="AJN22" s="23"/>
      <c r="AJO22" s="23"/>
      <c r="AJP22" s="23"/>
      <c r="AJQ22" s="23"/>
      <c r="AJR22" s="23"/>
      <c r="AJS22" s="23"/>
      <c r="AJT22" s="23"/>
      <c r="AJU22" s="23"/>
      <c r="AJV22" s="23"/>
      <c r="AJW22" s="23"/>
      <c r="AJX22" s="23"/>
      <c r="AJY22" s="23"/>
      <c r="AJZ22" s="23"/>
      <c r="AKA22" s="23"/>
      <c r="AKB22" s="23"/>
      <c r="AKC22" s="23"/>
      <c r="AKD22" s="23"/>
      <c r="AKE22" s="23"/>
      <c r="AKF22" s="23"/>
      <c r="AKG22" s="23"/>
      <c r="AKH22" s="23"/>
      <c r="AKI22" s="23"/>
      <c r="AKJ22" s="23"/>
      <c r="AKK22" s="23"/>
      <c r="AKL22" s="23"/>
      <c r="AKM22" s="23"/>
      <c r="AKN22" s="23"/>
      <c r="AKO22" s="23"/>
      <c r="AKP22" s="23"/>
      <c r="AKQ22" s="23"/>
      <c r="AKR22" s="23"/>
      <c r="AKS22" s="23"/>
      <c r="AKT22" s="23"/>
      <c r="AKU22" s="23"/>
      <c r="AKV22" s="23"/>
      <c r="AKW22" s="23"/>
      <c r="AKX22" s="23"/>
      <c r="AKY22" s="23"/>
      <c r="AKZ22" s="23"/>
      <c r="ALA22" s="23"/>
      <c r="ALB22" s="23"/>
      <c r="ALC22" s="23"/>
      <c r="ALD22" s="23"/>
      <c r="ALE22" s="23"/>
      <c r="ALF22" s="23"/>
      <c r="ALG22" s="23"/>
      <c r="ALH22" s="23"/>
      <c r="ALI22" s="23"/>
      <c r="ALJ22" s="23"/>
      <c r="ALK22" s="23"/>
      <c r="ALL22" s="23"/>
      <c r="ALM22" s="23"/>
      <c r="ALN22" s="23"/>
      <c r="ALO22" s="23"/>
      <c r="ALP22" s="23"/>
      <c r="ALQ22" s="23"/>
      <c r="ALR22" s="23"/>
      <c r="ALS22" s="23"/>
      <c r="ALT22" s="23"/>
      <c r="ALU22" s="23"/>
      <c r="ALV22" s="23"/>
      <c r="ALW22" s="23"/>
      <c r="ALX22" s="23"/>
      <c r="ALY22" s="23"/>
      <c r="ALZ22" s="23"/>
      <c r="AMA22" s="23"/>
      <c r="AMB22" s="23"/>
      <c r="AMC22" s="23"/>
      <c r="AMD22" s="23"/>
      <c r="AME22" s="23"/>
      <c r="AMF22" s="23"/>
      <c r="AMG22" s="23"/>
      <c r="AMH22" s="23"/>
      <c r="AMI22" s="23"/>
      <c r="AMJ22" s="23"/>
      <c r="AMK22" s="23"/>
    </row>
    <row r="23" spans="1:1025" s="24" customFormat="1" ht="24.75" customHeight="1" x14ac:dyDescent="0.2">
      <c r="A23" s="47" t="s">
        <v>94</v>
      </c>
      <c r="B23" s="48" t="s">
        <v>95</v>
      </c>
      <c r="C23" s="48" t="s">
        <v>86</v>
      </c>
      <c r="D23" s="52" t="s">
        <v>87</v>
      </c>
      <c r="E23" s="50">
        <f t="shared" si="0"/>
        <v>0.63</v>
      </c>
      <c r="F23" s="51">
        <f t="shared" si="1"/>
        <v>0</v>
      </c>
      <c r="G23" s="50">
        <f t="shared" si="2"/>
        <v>7.9779999999999998</v>
      </c>
      <c r="H23" s="51">
        <f t="shared" si="3"/>
        <v>0</v>
      </c>
      <c r="I23" s="50">
        <f t="shared" si="4"/>
        <v>8</v>
      </c>
      <c r="J23" s="50">
        <f t="shared" si="5"/>
        <v>0</v>
      </c>
      <c r="K23" s="51">
        <f t="shared" ref="K23:AH23" si="24">K121</f>
        <v>0</v>
      </c>
      <c r="L23" s="51">
        <f t="shared" si="24"/>
        <v>0</v>
      </c>
      <c r="M23" s="51">
        <f t="shared" si="24"/>
        <v>0</v>
      </c>
      <c r="N23" s="51">
        <f t="shared" si="24"/>
        <v>0</v>
      </c>
      <c r="O23" s="51">
        <f t="shared" si="24"/>
        <v>0</v>
      </c>
      <c r="P23" s="51">
        <f t="shared" si="24"/>
        <v>0</v>
      </c>
      <c r="Q23" s="51">
        <f t="shared" si="24"/>
        <v>0</v>
      </c>
      <c r="R23" s="51">
        <f t="shared" si="24"/>
        <v>0</v>
      </c>
      <c r="S23" s="51">
        <f t="shared" si="24"/>
        <v>0</v>
      </c>
      <c r="T23" s="51">
        <f t="shared" si="24"/>
        <v>0</v>
      </c>
      <c r="U23" s="51">
        <f t="shared" si="24"/>
        <v>0</v>
      </c>
      <c r="V23" s="51">
        <f t="shared" si="24"/>
        <v>0</v>
      </c>
      <c r="W23" s="51">
        <f t="shared" si="24"/>
        <v>0</v>
      </c>
      <c r="X23" s="51">
        <f t="shared" si="24"/>
        <v>0</v>
      </c>
      <c r="Y23" s="51">
        <f t="shared" si="24"/>
        <v>0</v>
      </c>
      <c r="Z23" s="51">
        <f t="shared" si="24"/>
        <v>0</v>
      </c>
      <c r="AA23" s="51">
        <f t="shared" si="24"/>
        <v>0</v>
      </c>
      <c r="AB23" s="51">
        <f t="shared" si="24"/>
        <v>0</v>
      </c>
      <c r="AC23" s="50">
        <f t="shared" si="24"/>
        <v>0.63</v>
      </c>
      <c r="AD23" s="51">
        <f t="shared" si="24"/>
        <v>0</v>
      </c>
      <c r="AE23" s="50">
        <f t="shared" si="24"/>
        <v>7.9779999999999998</v>
      </c>
      <c r="AF23" s="51">
        <f t="shared" si="24"/>
        <v>0</v>
      </c>
      <c r="AG23" s="50">
        <f t="shared" si="24"/>
        <v>8</v>
      </c>
      <c r="AH23" s="50">
        <f t="shared" si="24"/>
        <v>0</v>
      </c>
      <c r="AI23" s="50">
        <f t="shared" si="7"/>
        <v>0.63</v>
      </c>
      <c r="AJ23" s="51">
        <f t="shared" si="8"/>
        <v>0</v>
      </c>
      <c r="AK23" s="50">
        <f t="shared" si="9"/>
        <v>8.2690000000000001</v>
      </c>
      <c r="AL23" s="51">
        <f t="shared" si="10"/>
        <v>0</v>
      </c>
      <c r="AM23" s="50">
        <f t="shared" si="11"/>
        <v>7</v>
      </c>
      <c r="AN23" s="50">
        <f t="shared" si="12"/>
        <v>0</v>
      </c>
      <c r="AO23" s="50">
        <f t="shared" ref="AO23:BL23" si="25">AO121</f>
        <v>0</v>
      </c>
      <c r="AP23" s="51">
        <f t="shared" si="25"/>
        <v>0</v>
      </c>
      <c r="AQ23" s="50">
        <f t="shared" si="25"/>
        <v>0</v>
      </c>
      <c r="AR23" s="51">
        <f t="shared" si="25"/>
        <v>0</v>
      </c>
      <c r="AS23" s="50">
        <f t="shared" si="25"/>
        <v>0</v>
      </c>
      <c r="AT23" s="50">
        <f t="shared" si="25"/>
        <v>0</v>
      </c>
      <c r="AU23" s="50">
        <f t="shared" si="25"/>
        <v>0</v>
      </c>
      <c r="AV23" s="51">
        <f t="shared" si="25"/>
        <v>0</v>
      </c>
      <c r="AW23" s="50">
        <f t="shared" si="25"/>
        <v>0</v>
      </c>
      <c r="AX23" s="51">
        <f t="shared" si="25"/>
        <v>0</v>
      </c>
      <c r="AY23" s="50">
        <f t="shared" si="25"/>
        <v>0</v>
      </c>
      <c r="AZ23" s="50">
        <f t="shared" si="25"/>
        <v>0</v>
      </c>
      <c r="BA23" s="50">
        <f t="shared" si="25"/>
        <v>0</v>
      </c>
      <c r="BB23" s="51">
        <f t="shared" si="25"/>
        <v>0</v>
      </c>
      <c r="BC23" s="50">
        <f t="shared" si="25"/>
        <v>0.55000000000000004</v>
      </c>
      <c r="BD23" s="51">
        <f t="shared" si="25"/>
        <v>0</v>
      </c>
      <c r="BE23" s="50">
        <f t="shared" si="25"/>
        <v>3</v>
      </c>
      <c r="BF23" s="50">
        <f t="shared" si="25"/>
        <v>0</v>
      </c>
      <c r="BG23" s="50">
        <f t="shared" si="25"/>
        <v>0.63</v>
      </c>
      <c r="BH23" s="51">
        <f t="shared" si="25"/>
        <v>0</v>
      </c>
      <c r="BI23" s="50">
        <f t="shared" si="25"/>
        <v>7.7190000000000003</v>
      </c>
      <c r="BJ23" s="51">
        <f t="shared" si="25"/>
        <v>0</v>
      </c>
      <c r="BK23" s="50">
        <f t="shared" si="25"/>
        <v>4</v>
      </c>
      <c r="BL23" s="50">
        <f t="shared" si="25"/>
        <v>0</v>
      </c>
      <c r="BM23" s="50">
        <f t="shared" si="14"/>
        <v>0</v>
      </c>
      <c r="BN23" s="51">
        <f t="shared" si="15"/>
        <v>0</v>
      </c>
      <c r="BO23" s="50">
        <f t="shared" si="16"/>
        <v>0.29100000000000037</v>
      </c>
      <c r="BP23" s="51">
        <f t="shared" si="17"/>
        <v>0</v>
      </c>
      <c r="BQ23" s="50">
        <f t="shared" si="18"/>
        <v>-1</v>
      </c>
      <c r="BR23" s="50">
        <f t="shared" si="19"/>
        <v>0</v>
      </c>
      <c r="BS23" s="27" t="s">
        <v>87</v>
      </c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  <c r="AAA23" s="23"/>
      <c r="AAB23" s="23"/>
      <c r="AAC23" s="23"/>
      <c r="AAD23" s="23"/>
      <c r="AAE23" s="23"/>
      <c r="AAF23" s="23"/>
      <c r="AAG23" s="23"/>
      <c r="AAH23" s="23"/>
      <c r="AAI23" s="23"/>
      <c r="AAJ23" s="23"/>
      <c r="AAK23" s="23"/>
      <c r="AAL23" s="23"/>
      <c r="AAM23" s="23"/>
      <c r="AAN23" s="23"/>
      <c r="AAO23" s="23"/>
      <c r="AAP23" s="23"/>
      <c r="AAQ23" s="23"/>
      <c r="AAR23" s="23"/>
      <c r="AAS23" s="23"/>
      <c r="AAT23" s="23"/>
      <c r="AAU23" s="23"/>
      <c r="AAV23" s="23"/>
      <c r="AAW23" s="23"/>
      <c r="AAX23" s="23"/>
      <c r="AAY23" s="23"/>
      <c r="AAZ23" s="23"/>
      <c r="ABA23" s="23"/>
      <c r="ABB23" s="23"/>
      <c r="ABC23" s="23"/>
      <c r="ABD23" s="23"/>
      <c r="ABE23" s="23"/>
      <c r="ABF23" s="23"/>
      <c r="ABG23" s="23"/>
      <c r="ABH23" s="23"/>
      <c r="ABI23" s="23"/>
      <c r="ABJ23" s="23"/>
      <c r="ABK23" s="23"/>
      <c r="ABL23" s="23"/>
      <c r="ABM23" s="23"/>
      <c r="ABN23" s="23"/>
      <c r="ABO23" s="23"/>
      <c r="ABP23" s="23"/>
      <c r="ABQ23" s="23"/>
      <c r="ABR23" s="23"/>
      <c r="ABS23" s="23"/>
      <c r="ABT23" s="23"/>
      <c r="ABU23" s="23"/>
      <c r="ABV23" s="23"/>
      <c r="ABW23" s="23"/>
      <c r="ABX23" s="23"/>
      <c r="ABY23" s="23"/>
      <c r="ABZ23" s="23"/>
      <c r="ACA23" s="23"/>
      <c r="ACB23" s="23"/>
      <c r="ACC23" s="23"/>
      <c r="ACD23" s="23"/>
      <c r="ACE23" s="23"/>
      <c r="ACF23" s="23"/>
      <c r="ACG23" s="23"/>
      <c r="ACH23" s="23"/>
      <c r="ACI23" s="23"/>
      <c r="ACJ23" s="23"/>
      <c r="ACK23" s="23"/>
      <c r="ACL23" s="23"/>
      <c r="ACM23" s="23"/>
      <c r="ACN23" s="23"/>
      <c r="ACO23" s="23"/>
      <c r="ACP23" s="23"/>
      <c r="ACQ23" s="23"/>
      <c r="ACR23" s="23"/>
      <c r="ACS23" s="23"/>
      <c r="ACT23" s="23"/>
      <c r="ACU23" s="23"/>
      <c r="ACV23" s="23"/>
      <c r="ACW23" s="23"/>
      <c r="ACX23" s="23"/>
      <c r="ACY23" s="23"/>
      <c r="ACZ23" s="23"/>
      <c r="ADA23" s="23"/>
      <c r="ADB23" s="23"/>
      <c r="ADC23" s="23"/>
      <c r="ADD23" s="23"/>
      <c r="ADE23" s="23"/>
      <c r="ADF23" s="23"/>
      <c r="ADG23" s="23"/>
      <c r="ADH23" s="23"/>
      <c r="ADI23" s="23"/>
      <c r="ADJ23" s="23"/>
      <c r="ADK23" s="23"/>
      <c r="ADL23" s="23"/>
      <c r="ADM23" s="23"/>
      <c r="ADN23" s="23"/>
      <c r="ADO23" s="23"/>
      <c r="ADP23" s="23"/>
      <c r="ADQ23" s="23"/>
      <c r="ADR23" s="23"/>
      <c r="ADS23" s="23"/>
      <c r="ADT23" s="23"/>
      <c r="ADU23" s="23"/>
      <c r="ADV23" s="23"/>
      <c r="ADW23" s="23"/>
      <c r="ADX23" s="23"/>
      <c r="ADY23" s="23"/>
      <c r="ADZ23" s="23"/>
      <c r="AEA23" s="23"/>
      <c r="AEB23" s="23"/>
      <c r="AEC23" s="23"/>
      <c r="AED23" s="23"/>
      <c r="AEE23" s="23"/>
      <c r="AEF23" s="23"/>
      <c r="AEG23" s="23"/>
      <c r="AEH23" s="23"/>
      <c r="AEI23" s="23"/>
      <c r="AEJ23" s="23"/>
      <c r="AEK23" s="23"/>
      <c r="AEL23" s="23"/>
      <c r="AEM23" s="23"/>
      <c r="AEN23" s="23"/>
      <c r="AEO23" s="23"/>
      <c r="AEP23" s="23"/>
      <c r="AEQ23" s="23"/>
      <c r="AER23" s="23"/>
      <c r="AES23" s="23"/>
      <c r="AET23" s="23"/>
      <c r="AEU23" s="23"/>
      <c r="AEV23" s="23"/>
      <c r="AEW23" s="23"/>
      <c r="AEX23" s="23"/>
      <c r="AEY23" s="23"/>
      <c r="AEZ23" s="23"/>
      <c r="AFA23" s="23"/>
      <c r="AFB23" s="23"/>
      <c r="AFC23" s="23"/>
      <c r="AFD23" s="23"/>
      <c r="AFE23" s="23"/>
      <c r="AFF23" s="23"/>
      <c r="AFG23" s="23"/>
      <c r="AFH23" s="23"/>
      <c r="AFI23" s="23"/>
      <c r="AFJ23" s="23"/>
      <c r="AFK23" s="23"/>
      <c r="AFL23" s="23"/>
      <c r="AFM23" s="23"/>
      <c r="AFN23" s="23"/>
      <c r="AFO23" s="23"/>
      <c r="AFP23" s="23"/>
      <c r="AFQ23" s="23"/>
      <c r="AFR23" s="23"/>
      <c r="AFS23" s="23"/>
      <c r="AFT23" s="23"/>
      <c r="AFU23" s="23"/>
      <c r="AFV23" s="23"/>
      <c r="AFW23" s="23"/>
      <c r="AFX23" s="23"/>
      <c r="AFY23" s="23"/>
      <c r="AFZ23" s="23"/>
      <c r="AGA23" s="23"/>
      <c r="AGB23" s="23"/>
      <c r="AGC23" s="23"/>
      <c r="AGD23" s="23"/>
      <c r="AGE23" s="23"/>
      <c r="AGF23" s="23"/>
      <c r="AGG23" s="23"/>
      <c r="AGH23" s="23"/>
      <c r="AGI23" s="23"/>
      <c r="AGJ23" s="23"/>
      <c r="AGK23" s="23"/>
      <c r="AGL23" s="23"/>
      <c r="AGM23" s="23"/>
      <c r="AGN23" s="23"/>
      <c r="AGO23" s="23"/>
      <c r="AGP23" s="23"/>
      <c r="AGQ23" s="23"/>
      <c r="AGR23" s="23"/>
      <c r="AGS23" s="23"/>
      <c r="AGT23" s="23"/>
      <c r="AGU23" s="23"/>
      <c r="AGV23" s="23"/>
      <c r="AGW23" s="23"/>
      <c r="AGX23" s="23"/>
      <c r="AGY23" s="23"/>
      <c r="AGZ23" s="23"/>
      <c r="AHA23" s="23"/>
      <c r="AHB23" s="23"/>
      <c r="AHC23" s="23"/>
      <c r="AHD23" s="23"/>
      <c r="AHE23" s="23"/>
      <c r="AHF23" s="23"/>
      <c r="AHG23" s="23"/>
      <c r="AHH23" s="23"/>
      <c r="AHI23" s="23"/>
      <c r="AHJ23" s="23"/>
      <c r="AHK23" s="23"/>
      <c r="AHL23" s="23"/>
      <c r="AHM23" s="23"/>
      <c r="AHN23" s="23"/>
      <c r="AHO23" s="23"/>
      <c r="AHP23" s="23"/>
      <c r="AHQ23" s="23"/>
      <c r="AHR23" s="23"/>
      <c r="AHS23" s="23"/>
      <c r="AHT23" s="23"/>
      <c r="AHU23" s="23"/>
      <c r="AHV23" s="23"/>
      <c r="AHW23" s="23"/>
      <c r="AHX23" s="23"/>
      <c r="AHY23" s="23"/>
      <c r="AHZ23" s="23"/>
      <c r="AIA23" s="23"/>
      <c r="AIB23" s="23"/>
      <c r="AIC23" s="23"/>
      <c r="AID23" s="23"/>
      <c r="AIE23" s="23"/>
      <c r="AIF23" s="23"/>
      <c r="AIG23" s="23"/>
      <c r="AIH23" s="23"/>
      <c r="AII23" s="23"/>
      <c r="AIJ23" s="23"/>
      <c r="AIK23" s="23"/>
      <c r="AIL23" s="23"/>
      <c r="AIM23" s="23"/>
      <c r="AIN23" s="23"/>
      <c r="AIO23" s="23"/>
      <c r="AIP23" s="23"/>
      <c r="AIQ23" s="23"/>
      <c r="AIR23" s="23"/>
      <c r="AIS23" s="23"/>
      <c r="AIT23" s="23"/>
      <c r="AIU23" s="23"/>
      <c r="AIV23" s="23"/>
      <c r="AIW23" s="23"/>
      <c r="AIX23" s="23"/>
      <c r="AIY23" s="23"/>
      <c r="AIZ23" s="23"/>
      <c r="AJA23" s="23"/>
      <c r="AJB23" s="23"/>
      <c r="AJC23" s="23"/>
      <c r="AJD23" s="23"/>
      <c r="AJE23" s="23"/>
      <c r="AJF23" s="23"/>
      <c r="AJG23" s="23"/>
      <c r="AJH23" s="23"/>
      <c r="AJI23" s="23"/>
      <c r="AJJ23" s="23"/>
      <c r="AJK23" s="23"/>
      <c r="AJL23" s="23"/>
      <c r="AJM23" s="23"/>
      <c r="AJN23" s="23"/>
      <c r="AJO23" s="23"/>
      <c r="AJP23" s="23"/>
      <c r="AJQ23" s="23"/>
      <c r="AJR23" s="23"/>
      <c r="AJS23" s="23"/>
      <c r="AJT23" s="23"/>
      <c r="AJU23" s="23"/>
      <c r="AJV23" s="23"/>
      <c r="AJW23" s="23"/>
      <c r="AJX23" s="23"/>
      <c r="AJY23" s="23"/>
      <c r="AJZ23" s="23"/>
      <c r="AKA23" s="23"/>
      <c r="AKB23" s="23"/>
      <c r="AKC23" s="23"/>
      <c r="AKD23" s="23"/>
      <c r="AKE23" s="23"/>
      <c r="AKF23" s="23"/>
      <c r="AKG23" s="23"/>
      <c r="AKH23" s="23"/>
      <c r="AKI23" s="23"/>
      <c r="AKJ23" s="23"/>
      <c r="AKK23" s="23"/>
      <c r="AKL23" s="23"/>
      <c r="AKM23" s="23"/>
      <c r="AKN23" s="23"/>
      <c r="AKO23" s="23"/>
      <c r="AKP23" s="23"/>
      <c r="AKQ23" s="23"/>
      <c r="AKR23" s="23"/>
      <c r="AKS23" s="23"/>
      <c r="AKT23" s="23"/>
      <c r="AKU23" s="23"/>
      <c r="AKV23" s="23"/>
      <c r="AKW23" s="23"/>
      <c r="AKX23" s="23"/>
      <c r="AKY23" s="23"/>
      <c r="AKZ23" s="23"/>
      <c r="ALA23" s="23"/>
      <c r="ALB23" s="23"/>
      <c r="ALC23" s="23"/>
      <c r="ALD23" s="23"/>
      <c r="ALE23" s="23"/>
      <c r="ALF23" s="23"/>
      <c r="ALG23" s="23"/>
      <c r="ALH23" s="23"/>
      <c r="ALI23" s="23"/>
      <c r="ALJ23" s="23"/>
      <c r="ALK23" s="23"/>
      <c r="ALL23" s="23"/>
      <c r="ALM23" s="23"/>
      <c r="ALN23" s="23"/>
      <c r="ALO23" s="23"/>
      <c r="ALP23" s="23"/>
      <c r="ALQ23" s="23"/>
      <c r="ALR23" s="23"/>
      <c r="ALS23" s="23"/>
      <c r="ALT23" s="23"/>
      <c r="ALU23" s="23"/>
      <c r="ALV23" s="23"/>
      <c r="ALW23" s="23"/>
      <c r="ALX23" s="23"/>
      <c r="ALY23" s="23"/>
      <c r="ALZ23" s="23"/>
      <c r="AMA23" s="23"/>
      <c r="AMB23" s="23"/>
      <c r="AMC23" s="23"/>
      <c r="AMD23" s="23"/>
      <c r="AME23" s="23"/>
      <c r="AMF23" s="23"/>
      <c r="AMG23" s="23"/>
      <c r="AMH23" s="23"/>
      <c r="AMI23" s="23"/>
      <c r="AMJ23" s="23"/>
      <c r="AMK23" s="23"/>
    </row>
    <row r="24" spans="1:1025" s="24" customFormat="1" ht="25.5" x14ac:dyDescent="0.2">
      <c r="A24" s="47" t="s">
        <v>96</v>
      </c>
      <c r="B24" s="48" t="s">
        <v>97</v>
      </c>
      <c r="C24" s="48" t="s">
        <v>86</v>
      </c>
      <c r="D24" s="52" t="s">
        <v>87</v>
      </c>
      <c r="E24" s="51">
        <f t="shared" si="0"/>
        <v>0</v>
      </c>
      <c r="F24" s="51">
        <f t="shared" si="1"/>
        <v>0</v>
      </c>
      <c r="G24" s="51">
        <f t="shared" si="2"/>
        <v>0</v>
      </c>
      <c r="H24" s="51">
        <f t="shared" si="3"/>
        <v>0</v>
      </c>
      <c r="I24" s="51">
        <f t="shared" si="4"/>
        <v>0</v>
      </c>
      <c r="J24" s="51">
        <f t="shared" si="5"/>
        <v>0</v>
      </c>
      <c r="K24" s="51" t="s">
        <v>87</v>
      </c>
      <c r="L24" s="51" t="s">
        <v>87</v>
      </c>
      <c r="M24" s="51" t="s">
        <v>87</v>
      </c>
      <c r="N24" s="51" t="s">
        <v>87</v>
      </c>
      <c r="O24" s="51" t="s">
        <v>87</v>
      </c>
      <c r="P24" s="51" t="s">
        <v>87</v>
      </c>
      <c r="Q24" s="51" t="s">
        <v>87</v>
      </c>
      <c r="R24" s="51" t="s">
        <v>87</v>
      </c>
      <c r="S24" s="51" t="s">
        <v>87</v>
      </c>
      <c r="T24" s="51" t="s">
        <v>87</v>
      </c>
      <c r="U24" s="51" t="s">
        <v>87</v>
      </c>
      <c r="V24" s="51" t="s">
        <v>87</v>
      </c>
      <c r="W24" s="51" t="s">
        <v>87</v>
      </c>
      <c r="X24" s="51" t="s">
        <v>87</v>
      </c>
      <c r="Y24" s="51" t="s">
        <v>87</v>
      </c>
      <c r="Z24" s="51" t="s">
        <v>87</v>
      </c>
      <c r="AA24" s="51" t="s">
        <v>87</v>
      </c>
      <c r="AB24" s="51" t="s">
        <v>87</v>
      </c>
      <c r="AC24" s="51" t="s">
        <v>87</v>
      </c>
      <c r="AD24" s="51" t="s">
        <v>87</v>
      </c>
      <c r="AE24" s="51" t="s">
        <v>87</v>
      </c>
      <c r="AF24" s="51" t="s">
        <v>87</v>
      </c>
      <c r="AG24" s="51" t="s">
        <v>87</v>
      </c>
      <c r="AH24" s="51" t="s">
        <v>87</v>
      </c>
      <c r="AI24" s="51">
        <f t="shared" si="7"/>
        <v>0</v>
      </c>
      <c r="AJ24" s="51">
        <f t="shared" si="8"/>
        <v>0</v>
      </c>
      <c r="AK24" s="51">
        <f t="shared" si="9"/>
        <v>0</v>
      </c>
      <c r="AL24" s="51">
        <f t="shared" si="10"/>
        <v>0</v>
      </c>
      <c r="AM24" s="51">
        <f t="shared" si="11"/>
        <v>0</v>
      </c>
      <c r="AN24" s="51">
        <f t="shared" si="12"/>
        <v>0</v>
      </c>
      <c r="AO24" s="51" t="s">
        <v>87</v>
      </c>
      <c r="AP24" s="51" t="s">
        <v>87</v>
      </c>
      <c r="AQ24" s="51" t="s">
        <v>87</v>
      </c>
      <c r="AR24" s="51" t="s">
        <v>87</v>
      </c>
      <c r="AS24" s="51" t="s">
        <v>87</v>
      </c>
      <c r="AT24" s="51" t="s">
        <v>87</v>
      </c>
      <c r="AU24" s="51" t="s">
        <v>87</v>
      </c>
      <c r="AV24" s="51" t="s">
        <v>87</v>
      </c>
      <c r="AW24" s="51" t="s">
        <v>87</v>
      </c>
      <c r="AX24" s="51" t="s">
        <v>87</v>
      </c>
      <c r="AY24" s="51" t="s">
        <v>87</v>
      </c>
      <c r="AZ24" s="51" t="s">
        <v>87</v>
      </c>
      <c r="BA24" s="51" t="s">
        <v>87</v>
      </c>
      <c r="BB24" s="51" t="s">
        <v>87</v>
      </c>
      <c r="BC24" s="51" t="s">
        <v>87</v>
      </c>
      <c r="BD24" s="51" t="s">
        <v>87</v>
      </c>
      <c r="BE24" s="51" t="s">
        <v>87</v>
      </c>
      <c r="BF24" s="51" t="s">
        <v>87</v>
      </c>
      <c r="BG24" s="51" t="s">
        <v>87</v>
      </c>
      <c r="BH24" s="51" t="s">
        <v>87</v>
      </c>
      <c r="BI24" s="51" t="s">
        <v>87</v>
      </c>
      <c r="BJ24" s="51" t="s">
        <v>87</v>
      </c>
      <c r="BK24" s="51" t="s">
        <v>87</v>
      </c>
      <c r="BL24" s="51" t="s">
        <v>87</v>
      </c>
      <c r="BM24" s="51">
        <f t="shared" si="14"/>
        <v>0</v>
      </c>
      <c r="BN24" s="51">
        <f t="shared" si="15"/>
        <v>0</v>
      </c>
      <c r="BO24" s="51">
        <f t="shared" si="16"/>
        <v>0</v>
      </c>
      <c r="BP24" s="51">
        <f t="shared" si="17"/>
        <v>0</v>
      </c>
      <c r="BQ24" s="51">
        <f t="shared" si="18"/>
        <v>0</v>
      </c>
      <c r="BR24" s="51">
        <f t="shared" si="19"/>
        <v>0</v>
      </c>
      <c r="BS24" s="27" t="s">
        <v>87</v>
      </c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  <c r="AAA24" s="23"/>
      <c r="AAB24" s="23"/>
      <c r="AAC24" s="23"/>
      <c r="AAD24" s="23"/>
      <c r="AAE24" s="23"/>
      <c r="AAF24" s="23"/>
      <c r="AAG24" s="23"/>
      <c r="AAH24" s="23"/>
      <c r="AAI24" s="23"/>
      <c r="AAJ24" s="23"/>
      <c r="AAK24" s="23"/>
      <c r="AAL24" s="23"/>
      <c r="AAM24" s="23"/>
      <c r="AAN24" s="23"/>
      <c r="AAO24" s="23"/>
      <c r="AAP24" s="23"/>
      <c r="AAQ24" s="23"/>
      <c r="AAR24" s="23"/>
      <c r="AAS24" s="23"/>
      <c r="AAT24" s="23"/>
      <c r="AAU24" s="23"/>
      <c r="AAV24" s="23"/>
      <c r="AAW24" s="23"/>
      <c r="AAX24" s="23"/>
      <c r="AAY24" s="23"/>
      <c r="AAZ24" s="23"/>
      <c r="ABA24" s="23"/>
      <c r="ABB24" s="23"/>
      <c r="ABC24" s="23"/>
      <c r="ABD24" s="23"/>
      <c r="ABE24" s="23"/>
      <c r="ABF24" s="23"/>
      <c r="ABG24" s="23"/>
      <c r="ABH24" s="23"/>
      <c r="ABI24" s="23"/>
      <c r="ABJ24" s="23"/>
      <c r="ABK24" s="23"/>
      <c r="ABL24" s="23"/>
      <c r="ABM24" s="23"/>
      <c r="ABN24" s="23"/>
      <c r="ABO24" s="23"/>
      <c r="ABP24" s="23"/>
      <c r="ABQ24" s="23"/>
      <c r="ABR24" s="23"/>
      <c r="ABS24" s="23"/>
      <c r="ABT24" s="23"/>
      <c r="ABU24" s="23"/>
      <c r="ABV24" s="23"/>
      <c r="ABW24" s="23"/>
      <c r="ABX24" s="23"/>
      <c r="ABY24" s="23"/>
      <c r="ABZ24" s="23"/>
      <c r="ACA24" s="23"/>
      <c r="ACB24" s="23"/>
      <c r="ACC24" s="23"/>
      <c r="ACD24" s="23"/>
      <c r="ACE24" s="23"/>
      <c r="ACF24" s="23"/>
      <c r="ACG24" s="23"/>
      <c r="ACH24" s="23"/>
      <c r="ACI24" s="23"/>
      <c r="ACJ24" s="23"/>
      <c r="ACK24" s="23"/>
      <c r="ACL24" s="23"/>
      <c r="ACM24" s="23"/>
      <c r="ACN24" s="23"/>
      <c r="ACO24" s="23"/>
      <c r="ACP24" s="23"/>
      <c r="ACQ24" s="23"/>
      <c r="ACR24" s="23"/>
      <c r="ACS24" s="23"/>
      <c r="ACT24" s="23"/>
      <c r="ACU24" s="23"/>
      <c r="ACV24" s="23"/>
      <c r="ACW24" s="23"/>
      <c r="ACX24" s="23"/>
      <c r="ACY24" s="23"/>
      <c r="ACZ24" s="23"/>
      <c r="ADA24" s="23"/>
      <c r="ADB24" s="23"/>
      <c r="ADC24" s="23"/>
      <c r="ADD24" s="23"/>
      <c r="ADE24" s="23"/>
      <c r="ADF24" s="23"/>
      <c r="ADG24" s="23"/>
      <c r="ADH24" s="23"/>
      <c r="ADI24" s="23"/>
      <c r="ADJ24" s="23"/>
      <c r="ADK24" s="23"/>
      <c r="ADL24" s="23"/>
      <c r="ADM24" s="23"/>
      <c r="ADN24" s="23"/>
      <c r="ADO24" s="23"/>
      <c r="ADP24" s="23"/>
      <c r="ADQ24" s="23"/>
      <c r="ADR24" s="23"/>
      <c r="ADS24" s="23"/>
      <c r="ADT24" s="23"/>
      <c r="ADU24" s="23"/>
      <c r="ADV24" s="23"/>
      <c r="ADW24" s="23"/>
      <c r="ADX24" s="23"/>
      <c r="ADY24" s="23"/>
      <c r="ADZ24" s="23"/>
      <c r="AEA24" s="23"/>
      <c r="AEB24" s="23"/>
      <c r="AEC24" s="23"/>
      <c r="AED24" s="23"/>
      <c r="AEE24" s="23"/>
      <c r="AEF24" s="23"/>
      <c r="AEG24" s="23"/>
      <c r="AEH24" s="23"/>
      <c r="AEI24" s="23"/>
      <c r="AEJ24" s="23"/>
      <c r="AEK24" s="23"/>
      <c r="AEL24" s="23"/>
      <c r="AEM24" s="23"/>
      <c r="AEN24" s="23"/>
      <c r="AEO24" s="23"/>
      <c r="AEP24" s="23"/>
      <c r="AEQ24" s="23"/>
      <c r="AER24" s="23"/>
      <c r="AES24" s="23"/>
      <c r="AET24" s="23"/>
      <c r="AEU24" s="23"/>
      <c r="AEV24" s="23"/>
      <c r="AEW24" s="23"/>
      <c r="AEX24" s="23"/>
      <c r="AEY24" s="23"/>
      <c r="AEZ24" s="23"/>
      <c r="AFA24" s="23"/>
      <c r="AFB24" s="23"/>
      <c r="AFC24" s="23"/>
      <c r="AFD24" s="23"/>
      <c r="AFE24" s="23"/>
      <c r="AFF24" s="23"/>
      <c r="AFG24" s="23"/>
      <c r="AFH24" s="23"/>
      <c r="AFI24" s="23"/>
      <c r="AFJ24" s="23"/>
      <c r="AFK24" s="23"/>
      <c r="AFL24" s="23"/>
      <c r="AFM24" s="23"/>
      <c r="AFN24" s="23"/>
      <c r="AFO24" s="23"/>
      <c r="AFP24" s="23"/>
      <c r="AFQ24" s="23"/>
      <c r="AFR24" s="23"/>
      <c r="AFS24" s="23"/>
      <c r="AFT24" s="23"/>
      <c r="AFU24" s="23"/>
      <c r="AFV24" s="23"/>
      <c r="AFW24" s="23"/>
      <c r="AFX24" s="23"/>
      <c r="AFY24" s="23"/>
      <c r="AFZ24" s="23"/>
      <c r="AGA24" s="23"/>
      <c r="AGB24" s="23"/>
      <c r="AGC24" s="23"/>
      <c r="AGD24" s="23"/>
      <c r="AGE24" s="23"/>
      <c r="AGF24" s="23"/>
      <c r="AGG24" s="23"/>
      <c r="AGH24" s="23"/>
      <c r="AGI24" s="23"/>
      <c r="AGJ24" s="23"/>
      <c r="AGK24" s="23"/>
      <c r="AGL24" s="23"/>
      <c r="AGM24" s="23"/>
      <c r="AGN24" s="23"/>
      <c r="AGO24" s="23"/>
      <c r="AGP24" s="23"/>
      <c r="AGQ24" s="23"/>
      <c r="AGR24" s="23"/>
      <c r="AGS24" s="23"/>
      <c r="AGT24" s="23"/>
      <c r="AGU24" s="23"/>
      <c r="AGV24" s="23"/>
      <c r="AGW24" s="23"/>
      <c r="AGX24" s="23"/>
      <c r="AGY24" s="23"/>
      <c r="AGZ24" s="23"/>
      <c r="AHA24" s="23"/>
      <c r="AHB24" s="23"/>
      <c r="AHC24" s="23"/>
      <c r="AHD24" s="23"/>
      <c r="AHE24" s="23"/>
      <c r="AHF24" s="23"/>
      <c r="AHG24" s="23"/>
      <c r="AHH24" s="23"/>
      <c r="AHI24" s="23"/>
      <c r="AHJ24" s="23"/>
      <c r="AHK24" s="23"/>
      <c r="AHL24" s="23"/>
      <c r="AHM24" s="23"/>
      <c r="AHN24" s="23"/>
      <c r="AHO24" s="23"/>
      <c r="AHP24" s="23"/>
      <c r="AHQ24" s="23"/>
      <c r="AHR24" s="23"/>
      <c r="AHS24" s="23"/>
      <c r="AHT24" s="23"/>
      <c r="AHU24" s="23"/>
      <c r="AHV24" s="23"/>
      <c r="AHW24" s="23"/>
      <c r="AHX24" s="23"/>
      <c r="AHY24" s="23"/>
      <c r="AHZ24" s="23"/>
      <c r="AIA24" s="23"/>
      <c r="AIB24" s="23"/>
      <c r="AIC24" s="23"/>
      <c r="AID24" s="23"/>
      <c r="AIE24" s="23"/>
      <c r="AIF24" s="23"/>
      <c r="AIG24" s="23"/>
      <c r="AIH24" s="23"/>
      <c r="AII24" s="23"/>
      <c r="AIJ24" s="23"/>
      <c r="AIK24" s="23"/>
      <c r="AIL24" s="23"/>
      <c r="AIM24" s="23"/>
      <c r="AIN24" s="23"/>
      <c r="AIO24" s="23"/>
      <c r="AIP24" s="23"/>
      <c r="AIQ24" s="23"/>
      <c r="AIR24" s="23"/>
      <c r="AIS24" s="23"/>
      <c r="AIT24" s="23"/>
      <c r="AIU24" s="23"/>
      <c r="AIV24" s="23"/>
      <c r="AIW24" s="23"/>
      <c r="AIX24" s="23"/>
      <c r="AIY24" s="23"/>
      <c r="AIZ24" s="23"/>
      <c r="AJA24" s="23"/>
      <c r="AJB24" s="23"/>
      <c r="AJC24" s="23"/>
      <c r="AJD24" s="23"/>
      <c r="AJE24" s="23"/>
      <c r="AJF24" s="23"/>
      <c r="AJG24" s="23"/>
      <c r="AJH24" s="23"/>
      <c r="AJI24" s="23"/>
      <c r="AJJ24" s="23"/>
      <c r="AJK24" s="23"/>
      <c r="AJL24" s="23"/>
      <c r="AJM24" s="23"/>
      <c r="AJN24" s="23"/>
      <c r="AJO24" s="23"/>
      <c r="AJP24" s="23"/>
      <c r="AJQ24" s="23"/>
      <c r="AJR24" s="23"/>
      <c r="AJS24" s="23"/>
      <c r="AJT24" s="23"/>
      <c r="AJU24" s="23"/>
      <c r="AJV24" s="23"/>
      <c r="AJW24" s="23"/>
      <c r="AJX24" s="23"/>
      <c r="AJY24" s="23"/>
      <c r="AJZ24" s="23"/>
      <c r="AKA24" s="23"/>
      <c r="AKB24" s="23"/>
      <c r="AKC24" s="23"/>
      <c r="AKD24" s="23"/>
      <c r="AKE24" s="23"/>
      <c r="AKF24" s="23"/>
      <c r="AKG24" s="23"/>
      <c r="AKH24" s="23"/>
      <c r="AKI24" s="23"/>
      <c r="AKJ24" s="23"/>
      <c r="AKK24" s="23"/>
      <c r="AKL24" s="23"/>
      <c r="AKM24" s="23"/>
      <c r="AKN24" s="23"/>
      <c r="AKO24" s="23"/>
      <c r="AKP24" s="23"/>
      <c r="AKQ24" s="23"/>
      <c r="AKR24" s="23"/>
      <c r="AKS24" s="23"/>
      <c r="AKT24" s="23"/>
      <c r="AKU24" s="23"/>
      <c r="AKV24" s="23"/>
      <c r="AKW24" s="23"/>
      <c r="AKX24" s="23"/>
      <c r="AKY24" s="23"/>
      <c r="AKZ24" s="23"/>
      <c r="ALA24" s="23"/>
      <c r="ALB24" s="23"/>
      <c r="ALC24" s="23"/>
      <c r="ALD24" s="23"/>
      <c r="ALE24" s="23"/>
      <c r="ALF24" s="23"/>
      <c r="ALG24" s="23"/>
      <c r="ALH24" s="23"/>
      <c r="ALI24" s="23"/>
      <c r="ALJ24" s="23"/>
      <c r="ALK24" s="23"/>
      <c r="ALL24" s="23"/>
      <c r="ALM24" s="23"/>
      <c r="ALN24" s="23"/>
      <c r="ALO24" s="23"/>
      <c r="ALP24" s="23"/>
      <c r="ALQ24" s="23"/>
      <c r="ALR24" s="23"/>
      <c r="ALS24" s="23"/>
      <c r="ALT24" s="23"/>
      <c r="ALU24" s="23"/>
      <c r="ALV24" s="23"/>
      <c r="ALW24" s="23"/>
      <c r="ALX24" s="23"/>
      <c r="ALY24" s="23"/>
      <c r="ALZ24" s="23"/>
      <c r="AMA24" s="23"/>
      <c r="AMB24" s="23"/>
      <c r="AMC24" s="23"/>
      <c r="AMD24" s="23"/>
      <c r="AME24" s="23"/>
      <c r="AMF24" s="23"/>
      <c r="AMG24" s="23"/>
      <c r="AMH24" s="23"/>
      <c r="AMI24" s="23"/>
      <c r="AMJ24" s="23"/>
      <c r="AMK24" s="23"/>
    </row>
    <row r="25" spans="1:1025" s="24" customFormat="1" ht="21.75" customHeight="1" x14ac:dyDescent="0.2">
      <c r="A25" s="47" t="s">
        <v>98</v>
      </c>
      <c r="B25" s="48" t="s">
        <v>99</v>
      </c>
      <c r="C25" s="48" t="s">
        <v>86</v>
      </c>
      <c r="D25" s="52" t="s">
        <v>87</v>
      </c>
      <c r="E25" s="50">
        <f t="shared" si="0"/>
        <v>0</v>
      </c>
      <c r="F25" s="51">
        <f t="shared" si="1"/>
        <v>0</v>
      </c>
      <c r="G25" s="51">
        <f t="shared" si="2"/>
        <v>0</v>
      </c>
      <c r="H25" s="51">
        <f t="shared" si="3"/>
        <v>0</v>
      </c>
      <c r="I25" s="51">
        <f t="shared" si="4"/>
        <v>0</v>
      </c>
      <c r="J25" s="50">
        <f t="shared" si="5"/>
        <v>0</v>
      </c>
      <c r="K25" s="51">
        <f t="shared" ref="K25:AH25" si="26">K145</f>
        <v>0</v>
      </c>
      <c r="L25" s="51">
        <f t="shared" si="26"/>
        <v>0</v>
      </c>
      <c r="M25" s="51">
        <f t="shared" si="26"/>
        <v>0</v>
      </c>
      <c r="N25" s="51">
        <f t="shared" si="26"/>
        <v>0</v>
      </c>
      <c r="O25" s="51">
        <f t="shared" si="26"/>
        <v>0</v>
      </c>
      <c r="P25" s="51">
        <f t="shared" si="26"/>
        <v>0</v>
      </c>
      <c r="Q25" s="51">
        <f t="shared" si="26"/>
        <v>0</v>
      </c>
      <c r="R25" s="51">
        <f t="shared" si="26"/>
        <v>0</v>
      </c>
      <c r="S25" s="51">
        <f t="shared" si="26"/>
        <v>0</v>
      </c>
      <c r="T25" s="51">
        <f t="shared" si="26"/>
        <v>0</v>
      </c>
      <c r="U25" s="51">
        <f t="shared" si="26"/>
        <v>0</v>
      </c>
      <c r="V25" s="51">
        <f t="shared" si="26"/>
        <v>0</v>
      </c>
      <c r="W25" s="51">
        <f t="shared" si="26"/>
        <v>0</v>
      </c>
      <c r="X25" s="51">
        <f t="shared" si="26"/>
        <v>0</v>
      </c>
      <c r="Y25" s="51">
        <f t="shared" si="26"/>
        <v>0</v>
      </c>
      <c r="Z25" s="51">
        <f t="shared" si="26"/>
        <v>0</v>
      </c>
      <c r="AA25" s="51">
        <f t="shared" si="26"/>
        <v>0</v>
      </c>
      <c r="AB25" s="51">
        <f t="shared" si="26"/>
        <v>0</v>
      </c>
      <c r="AC25" s="50">
        <f t="shared" si="26"/>
        <v>0</v>
      </c>
      <c r="AD25" s="51">
        <f t="shared" si="26"/>
        <v>0</v>
      </c>
      <c r="AE25" s="51">
        <f t="shared" si="26"/>
        <v>0</v>
      </c>
      <c r="AF25" s="51">
        <f t="shared" si="26"/>
        <v>0</v>
      </c>
      <c r="AG25" s="51">
        <f t="shared" si="26"/>
        <v>0</v>
      </c>
      <c r="AH25" s="50">
        <f t="shared" si="26"/>
        <v>0</v>
      </c>
      <c r="AI25" s="50">
        <f t="shared" si="7"/>
        <v>0</v>
      </c>
      <c r="AJ25" s="51">
        <f t="shared" si="8"/>
        <v>0</v>
      </c>
      <c r="AK25" s="51">
        <f t="shared" si="9"/>
        <v>0</v>
      </c>
      <c r="AL25" s="51">
        <f t="shared" si="10"/>
        <v>0</v>
      </c>
      <c r="AM25" s="51">
        <f t="shared" si="11"/>
        <v>0</v>
      </c>
      <c r="AN25" s="50">
        <f t="shared" si="12"/>
        <v>0</v>
      </c>
      <c r="AO25" s="50">
        <f t="shared" ref="AO25:BL25" si="27">AO145</f>
        <v>0</v>
      </c>
      <c r="AP25" s="51">
        <f t="shared" si="27"/>
        <v>0</v>
      </c>
      <c r="AQ25" s="51">
        <f t="shared" si="27"/>
        <v>0</v>
      </c>
      <c r="AR25" s="51">
        <f t="shared" si="27"/>
        <v>0</v>
      </c>
      <c r="AS25" s="51">
        <f t="shared" si="27"/>
        <v>0</v>
      </c>
      <c r="AT25" s="50">
        <f t="shared" si="27"/>
        <v>0</v>
      </c>
      <c r="AU25" s="50">
        <f t="shared" si="27"/>
        <v>0</v>
      </c>
      <c r="AV25" s="51">
        <f t="shared" si="27"/>
        <v>0</v>
      </c>
      <c r="AW25" s="51">
        <f t="shared" si="27"/>
        <v>0</v>
      </c>
      <c r="AX25" s="51">
        <f t="shared" si="27"/>
        <v>0</v>
      </c>
      <c r="AY25" s="51">
        <f t="shared" si="27"/>
        <v>0</v>
      </c>
      <c r="AZ25" s="50">
        <f t="shared" si="27"/>
        <v>0</v>
      </c>
      <c r="BA25" s="50">
        <f t="shared" si="27"/>
        <v>0</v>
      </c>
      <c r="BB25" s="51">
        <f t="shared" si="27"/>
        <v>0</v>
      </c>
      <c r="BC25" s="51">
        <f t="shared" si="27"/>
        <v>0</v>
      </c>
      <c r="BD25" s="51">
        <f t="shared" si="27"/>
        <v>0</v>
      </c>
      <c r="BE25" s="51">
        <f t="shared" si="27"/>
        <v>0</v>
      </c>
      <c r="BF25" s="50">
        <f t="shared" si="27"/>
        <v>0</v>
      </c>
      <c r="BG25" s="50">
        <f t="shared" si="27"/>
        <v>0</v>
      </c>
      <c r="BH25" s="51">
        <f t="shared" si="27"/>
        <v>0</v>
      </c>
      <c r="BI25" s="51">
        <f t="shared" si="27"/>
        <v>0</v>
      </c>
      <c r="BJ25" s="51">
        <f t="shared" si="27"/>
        <v>0</v>
      </c>
      <c r="BK25" s="51">
        <f t="shared" si="27"/>
        <v>0</v>
      </c>
      <c r="BL25" s="50">
        <f t="shared" si="27"/>
        <v>0</v>
      </c>
      <c r="BM25" s="50">
        <f t="shared" si="14"/>
        <v>0</v>
      </c>
      <c r="BN25" s="51">
        <f t="shared" si="15"/>
        <v>0</v>
      </c>
      <c r="BO25" s="51">
        <f t="shared" si="16"/>
        <v>0</v>
      </c>
      <c r="BP25" s="51">
        <f t="shared" si="17"/>
        <v>0</v>
      </c>
      <c r="BQ25" s="51">
        <f t="shared" si="18"/>
        <v>0</v>
      </c>
      <c r="BR25" s="50">
        <f t="shared" si="19"/>
        <v>0</v>
      </c>
      <c r="BS25" s="27" t="s">
        <v>87</v>
      </c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  <c r="AAA25" s="23"/>
      <c r="AAB25" s="23"/>
      <c r="AAC25" s="23"/>
      <c r="AAD25" s="23"/>
      <c r="AAE25" s="23"/>
      <c r="AAF25" s="23"/>
      <c r="AAG25" s="23"/>
      <c r="AAH25" s="23"/>
      <c r="AAI25" s="23"/>
      <c r="AAJ25" s="23"/>
      <c r="AAK25" s="23"/>
      <c r="AAL25" s="23"/>
      <c r="AAM25" s="23"/>
      <c r="AAN25" s="23"/>
      <c r="AAO25" s="23"/>
      <c r="AAP25" s="23"/>
      <c r="AAQ25" s="23"/>
      <c r="AAR25" s="23"/>
      <c r="AAS25" s="23"/>
      <c r="AAT25" s="23"/>
      <c r="AAU25" s="23"/>
      <c r="AAV25" s="23"/>
      <c r="AAW25" s="23"/>
      <c r="AAX25" s="23"/>
      <c r="AAY25" s="23"/>
      <c r="AAZ25" s="23"/>
      <c r="ABA25" s="23"/>
      <c r="ABB25" s="23"/>
      <c r="ABC25" s="23"/>
      <c r="ABD25" s="23"/>
      <c r="ABE25" s="23"/>
      <c r="ABF25" s="23"/>
      <c r="ABG25" s="23"/>
      <c r="ABH25" s="23"/>
      <c r="ABI25" s="23"/>
      <c r="ABJ25" s="23"/>
      <c r="ABK25" s="23"/>
      <c r="ABL25" s="23"/>
      <c r="ABM25" s="23"/>
      <c r="ABN25" s="23"/>
      <c r="ABO25" s="23"/>
      <c r="ABP25" s="23"/>
      <c r="ABQ25" s="23"/>
      <c r="ABR25" s="23"/>
      <c r="ABS25" s="23"/>
      <c r="ABT25" s="23"/>
      <c r="ABU25" s="23"/>
      <c r="ABV25" s="23"/>
      <c r="ABW25" s="23"/>
      <c r="ABX25" s="23"/>
      <c r="ABY25" s="23"/>
      <c r="ABZ25" s="23"/>
      <c r="ACA25" s="23"/>
      <c r="ACB25" s="23"/>
      <c r="ACC25" s="23"/>
      <c r="ACD25" s="23"/>
      <c r="ACE25" s="23"/>
      <c r="ACF25" s="23"/>
      <c r="ACG25" s="23"/>
      <c r="ACH25" s="23"/>
      <c r="ACI25" s="23"/>
      <c r="ACJ25" s="23"/>
      <c r="ACK25" s="23"/>
      <c r="ACL25" s="23"/>
      <c r="ACM25" s="23"/>
      <c r="ACN25" s="23"/>
      <c r="ACO25" s="23"/>
      <c r="ACP25" s="23"/>
      <c r="ACQ25" s="23"/>
      <c r="ACR25" s="23"/>
      <c r="ACS25" s="23"/>
      <c r="ACT25" s="23"/>
      <c r="ACU25" s="23"/>
      <c r="ACV25" s="23"/>
      <c r="ACW25" s="23"/>
      <c r="ACX25" s="23"/>
      <c r="ACY25" s="23"/>
      <c r="ACZ25" s="23"/>
      <c r="ADA25" s="23"/>
      <c r="ADB25" s="23"/>
      <c r="ADC25" s="23"/>
      <c r="ADD25" s="23"/>
      <c r="ADE25" s="23"/>
      <c r="ADF25" s="23"/>
      <c r="ADG25" s="23"/>
      <c r="ADH25" s="23"/>
      <c r="ADI25" s="23"/>
      <c r="ADJ25" s="23"/>
      <c r="ADK25" s="23"/>
      <c r="ADL25" s="23"/>
      <c r="ADM25" s="23"/>
      <c r="ADN25" s="23"/>
      <c r="ADO25" s="23"/>
      <c r="ADP25" s="23"/>
      <c r="ADQ25" s="23"/>
      <c r="ADR25" s="23"/>
      <c r="ADS25" s="23"/>
      <c r="ADT25" s="23"/>
      <c r="ADU25" s="23"/>
      <c r="ADV25" s="23"/>
      <c r="ADW25" s="23"/>
      <c r="ADX25" s="23"/>
      <c r="ADY25" s="23"/>
      <c r="ADZ25" s="23"/>
      <c r="AEA25" s="23"/>
      <c r="AEB25" s="23"/>
      <c r="AEC25" s="23"/>
      <c r="AED25" s="23"/>
      <c r="AEE25" s="23"/>
      <c r="AEF25" s="23"/>
      <c r="AEG25" s="23"/>
      <c r="AEH25" s="23"/>
      <c r="AEI25" s="23"/>
      <c r="AEJ25" s="23"/>
      <c r="AEK25" s="23"/>
      <c r="AEL25" s="23"/>
      <c r="AEM25" s="23"/>
      <c r="AEN25" s="23"/>
      <c r="AEO25" s="23"/>
      <c r="AEP25" s="23"/>
      <c r="AEQ25" s="23"/>
      <c r="AER25" s="23"/>
      <c r="AES25" s="23"/>
      <c r="AET25" s="23"/>
      <c r="AEU25" s="23"/>
      <c r="AEV25" s="23"/>
      <c r="AEW25" s="23"/>
      <c r="AEX25" s="23"/>
      <c r="AEY25" s="23"/>
      <c r="AEZ25" s="23"/>
      <c r="AFA25" s="23"/>
      <c r="AFB25" s="23"/>
      <c r="AFC25" s="23"/>
      <c r="AFD25" s="23"/>
      <c r="AFE25" s="23"/>
      <c r="AFF25" s="23"/>
      <c r="AFG25" s="23"/>
      <c r="AFH25" s="23"/>
      <c r="AFI25" s="23"/>
      <c r="AFJ25" s="23"/>
      <c r="AFK25" s="23"/>
      <c r="AFL25" s="23"/>
      <c r="AFM25" s="23"/>
      <c r="AFN25" s="23"/>
      <c r="AFO25" s="23"/>
      <c r="AFP25" s="23"/>
      <c r="AFQ25" s="23"/>
      <c r="AFR25" s="23"/>
      <c r="AFS25" s="23"/>
      <c r="AFT25" s="23"/>
      <c r="AFU25" s="23"/>
      <c r="AFV25" s="23"/>
      <c r="AFW25" s="23"/>
      <c r="AFX25" s="23"/>
      <c r="AFY25" s="23"/>
      <c r="AFZ25" s="23"/>
      <c r="AGA25" s="23"/>
      <c r="AGB25" s="23"/>
      <c r="AGC25" s="23"/>
      <c r="AGD25" s="23"/>
      <c r="AGE25" s="23"/>
      <c r="AGF25" s="23"/>
      <c r="AGG25" s="23"/>
      <c r="AGH25" s="23"/>
      <c r="AGI25" s="23"/>
      <c r="AGJ25" s="23"/>
      <c r="AGK25" s="23"/>
      <c r="AGL25" s="23"/>
      <c r="AGM25" s="23"/>
      <c r="AGN25" s="23"/>
      <c r="AGO25" s="23"/>
      <c r="AGP25" s="23"/>
      <c r="AGQ25" s="23"/>
      <c r="AGR25" s="23"/>
      <c r="AGS25" s="23"/>
      <c r="AGT25" s="23"/>
      <c r="AGU25" s="23"/>
      <c r="AGV25" s="23"/>
      <c r="AGW25" s="23"/>
      <c r="AGX25" s="23"/>
      <c r="AGY25" s="23"/>
      <c r="AGZ25" s="23"/>
      <c r="AHA25" s="23"/>
      <c r="AHB25" s="23"/>
      <c r="AHC25" s="23"/>
      <c r="AHD25" s="23"/>
      <c r="AHE25" s="23"/>
      <c r="AHF25" s="23"/>
      <c r="AHG25" s="23"/>
      <c r="AHH25" s="23"/>
      <c r="AHI25" s="23"/>
      <c r="AHJ25" s="23"/>
      <c r="AHK25" s="23"/>
      <c r="AHL25" s="23"/>
      <c r="AHM25" s="23"/>
      <c r="AHN25" s="23"/>
      <c r="AHO25" s="23"/>
      <c r="AHP25" s="23"/>
      <c r="AHQ25" s="23"/>
      <c r="AHR25" s="23"/>
      <c r="AHS25" s="23"/>
      <c r="AHT25" s="23"/>
      <c r="AHU25" s="23"/>
      <c r="AHV25" s="23"/>
      <c r="AHW25" s="23"/>
      <c r="AHX25" s="23"/>
      <c r="AHY25" s="23"/>
      <c r="AHZ25" s="23"/>
      <c r="AIA25" s="23"/>
      <c r="AIB25" s="23"/>
      <c r="AIC25" s="23"/>
      <c r="AID25" s="23"/>
      <c r="AIE25" s="23"/>
      <c r="AIF25" s="23"/>
      <c r="AIG25" s="23"/>
      <c r="AIH25" s="23"/>
      <c r="AII25" s="23"/>
      <c r="AIJ25" s="23"/>
      <c r="AIK25" s="23"/>
      <c r="AIL25" s="23"/>
      <c r="AIM25" s="23"/>
      <c r="AIN25" s="23"/>
      <c r="AIO25" s="23"/>
      <c r="AIP25" s="23"/>
      <c r="AIQ25" s="23"/>
      <c r="AIR25" s="23"/>
      <c r="AIS25" s="23"/>
      <c r="AIT25" s="23"/>
      <c r="AIU25" s="23"/>
      <c r="AIV25" s="23"/>
      <c r="AIW25" s="23"/>
      <c r="AIX25" s="23"/>
      <c r="AIY25" s="23"/>
      <c r="AIZ25" s="23"/>
      <c r="AJA25" s="23"/>
      <c r="AJB25" s="23"/>
      <c r="AJC25" s="23"/>
      <c r="AJD25" s="23"/>
      <c r="AJE25" s="23"/>
      <c r="AJF25" s="23"/>
      <c r="AJG25" s="23"/>
      <c r="AJH25" s="23"/>
      <c r="AJI25" s="23"/>
      <c r="AJJ25" s="23"/>
      <c r="AJK25" s="23"/>
      <c r="AJL25" s="23"/>
      <c r="AJM25" s="23"/>
      <c r="AJN25" s="23"/>
      <c r="AJO25" s="23"/>
      <c r="AJP25" s="23"/>
      <c r="AJQ25" s="23"/>
      <c r="AJR25" s="23"/>
      <c r="AJS25" s="23"/>
      <c r="AJT25" s="23"/>
      <c r="AJU25" s="23"/>
      <c r="AJV25" s="23"/>
      <c r="AJW25" s="23"/>
      <c r="AJX25" s="23"/>
      <c r="AJY25" s="23"/>
      <c r="AJZ25" s="23"/>
      <c r="AKA25" s="23"/>
      <c r="AKB25" s="23"/>
      <c r="AKC25" s="23"/>
      <c r="AKD25" s="23"/>
      <c r="AKE25" s="23"/>
      <c r="AKF25" s="23"/>
      <c r="AKG25" s="23"/>
      <c r="AKH25" s="23"/>
      <c r="AKI25" s="23"/>
      <c r="AKJ25" s="23"/>
      <c r="AKK25" s="23"/>
      <c r="AKL25" s="23"/>
      <c r="AKM25" s="23"/>
      <c r="AKN25" s="23"/>
      <c r="AKO25" s="23"/>
      <c r="AKP25" s="23"/>
      <c r="AKQ25" s="23"/>
      <c r="AKR25" s="23"/>
      <c r="AKS25" s="23"/>
      <c r="AKT25" s="23"/>
      <c r="AKU25" s="23"/>
      <c r="AKV25" s="23"/>
      <c r="AKW25" s="23"/>
      <c r="AKX25" s="23"/>
      <c r="AKY25" s="23"/>
      <c r="AKZ25" s="23"/>
      <c r="ALA25" s="23"/>
      <c r="ALB25" s="23"/>
      <c r="ALC25" s="23"/>
      <c r="ALD25" s="23"/>
      <c r="ALE25" s="23"/>
      <c r="ALF25" s="23"/>
      <c r="ALG25" s="23"/>
      <c r="ALH25" s="23"/>
      <c r="ALI25" s="23"/>
      <c r="ALJ25" s="23"/>
      <c r="ALK25" s="23"/>
      <c r="ALL25" s="23"/>
      <c r="ALM25" s="23"/>
      <c r="ALN25" s="23"/>
      <c r="ALO25" s="23"/>
      <c r="ALP25" s="23"/>
      <c r="ALQ25" s="23"/>
      <c r="ALR25" s="23"/>
      <c r="ALS25" s="23"/>
      <c r="ALT25" s="23"/>
      <c r="ALU25" s="23"/>
      <c r="ALV25" s="23"/>
      <c r="ALW25" s="23"/>
      <c r="ALX25" s="23"/>
      <c r="ALY25" s="23"/>
      <c r="ALZ25" s="23"/>
      <c r="AMA25" s="23"/>
      <c r="AMB25" s="23"/>
      <c r="AMC25" s="23"/>
      <c r="AMD25" s="23"/>
      <c r="AME25" s="23"/>
      <c r="AMF25" s="23"/>
      <c r="AMG25" s="23"/>
      <c r="AMH25" s="23"/>
      <c r="AMI25" s="23"/>
      <c r="AMJ25" s="23"/>
      <c r="AMK25" s="23"/>
    </row>
    <row r="26" spans="1:1025" s="26" customFormat="1" ht="24.75" customHeight="1" x14ac:dyDescent="0.2">
      <c r="A26" s="28" t="s">
        <v>100</v>
      </c>
      <c r="B26" s="29" t="s">
        <v>101</v>
      </c>
      <c r="C26" s="29" t="s">
        <v>86</v>
      </c>
      <c r="D26" s="53" t="s">
        <v>87</v>
      </c>
      <c r="E26" s="43">
        <f t="shared" si="0"/>
        <v>10.8225</v>
      </c>
      <c r="F26" s="42">
        <f t="shared" si="1"/>
        <v>0</v>
      </c>
      <c r="G26" s="43">
        <f t="shared" si="2"/>
        <v>37.742000000000004</v>
      </c>
      <c r="H26" s="42">
        <f t="shared" si="3"/>
        <v>0</v>
      </c>
      <c r="I26" s="43">
        <f t="shared" si="4"/>
        <v>0</v>
      </c>
      <c r="J26" s="43">
        <f t="shared" si="5"/>
        <v>161</v>
      </c>
      <c r="K26" s="42">
        <f t="shared" ref="K26:AH26" si="28">K27</f>
        <v>0</v>
      </c>
      <c r="L26" s="42">
        <f t="shared" si="28"/>
        <v>0</v>
      </c>
      <c r="M26" s="42">
        <f t="shared" si="28"/>
        <v>0</v>
      </c>
      <c r="N26" s="42">
        <f t="shared" si="28"/>
        <v>0</v>
      </c>
      <c r="O26" s="42">
        <f t="shared" si="28"/>
        <v>0</v>
      </c>
      <c r="P26" s="42">
        <f t="shared" si="28"/>
        <v>0</v>
      </c>
      <c r="Q26" s="42">
        <f t="shared" si="28"/>
        <v>0</v>
      </c>
      <c r="R26" s="42">
        <f t="shared" si="28"/>
        <v>0</v>
      </c>
      <c r="S26" s="42">
        <f t="shared" si="28"/>
        <v>0</v>
      </c>
      <c r="T26" s="42">
        <f t="shared" si="28"/>
        <v>0</v>
      </c>
      <c r="U26" s="42">
        <f t="shared" si="28"/>
        <v>0</v>
      </c>
      <c r="V26" s="42">
        <f t="shared" si="28"/>
        <v>0</v>
      </c>
      <c r="W26" s="42">
        <f t="shared" si="28"/>
        <v>0</v>
      </c>
      <c r="X26" s="42">
        <f t="shared" si="28"/>
        <v>0</v>
      </c>
      <c r="Y26" s="42">
        <f t="shared" si="28"/>
        <v>0</v>
      </c>
      <c r="Z26" s="42">
        <f t="shared" si="28"/>
        <v>0</v>
      </c>
      <c r="AA26" s="42">
        <f t="shared" si="28"/>
        <v>0</v>
      </c>
      <c r="AB26" s="42">
        <f t="shared" si="28"/>
        <v>0</v>
      </c>
      <c r="AC26" s="43">
        <f t="shared" si="28"/>
        <v>10.8225</v>
      </c>
      <c r="AD26" s="42">
        <f t="shared" si="28"/>
        <v>0</v>
      </c>
      <c r="AE26" s="43">
        <f t="shared" si="28"/>
        <v>37.742000000000004</v>
      </c>
      <c r="AF26" s="42">
        <f t="shared" si="28"/>
        <v>0</v>
      </c>
      <c r="AG26" s="43">
        <f t="shared" si="28"/>
        <v>0</v>
      </c>
      <c r="AH26" s="43">
        <f t="shared" si="28"/>
        <v>161</v>
      </c>
      <c r="AI26" s="43">
        <f t="shared" si="7"/>
        <v>10.154999999999999</v>
      </c>
      <c r="AJ26" s="42">
        <f t="shared" si="8"/>
        <v>0</v>
      </c>
      <c r="AK26" s="43">
        <f t="shared" si="9"/>
        <v>58.411999999999999</v>
      </c>
      <c r="AL26" s="42">
        <f t="shared" si="10"/>
        <v>0</v>
      </c>
      <c r="AM26" s="43">
        <f t="shared" si="11"/>
        <v>0</v>
      </c>
      <c r="AN26" s="43">
        <f t="shared" si="12"/>
        <v>1495</v>
      </c>
      <c r="AO26" s="43">
        <f t="shared" ref="AO26:BL26" si="29">AO27</f>
        <v>0</v>
      </c>
      <c r="AP26" s="42">
        <f t="shared" si="29"/>
        <v>0</v>
      </c>
      <c r="AQ26" s="43">
        <f t="shared" si="29"/>
        <v>0</v>
      </c>
      <c r="AR26" s="42">
        <f t="shared" si="29"/>
        <v>0</v>
      </c>
      <c r="AS26" s="43">
        <f t="shared" si="29"/>
        <v>0</v>
      </c>
      <c r="AT26" s="43">
        <f t="shared" si="29"/>
        <v>0</v>
      </c>
      <c r="AU26" s="43">
        <f t="shared" si="29"/>
        <v>0</v>
      </c>
      <c r="AV26" s="42">
        <f t="shared" si="29"/>
        <v>0</v>
      </c>
      <c r="AW26" s="43">
        <f t="shared" si="29"/>
        <v>0</v>
      </c>
      <c r="AX26" s="42">
        <f t="shared" si="29"/>
        <v>0</v>
      </c>
      <c r="AY26" s="43">
        <f t="shared" si="29"/>
        <v>0</v>
      </c>
      <c r="AZ26" s="43">
        <f t="shared" si="29"/>
        <v>0</v>
      </c>
      <c r="BA26" s="43">
        <f t="shared" si="29"/>
        <v>0</v>
      </c>
      <c r="BB26" s="42">
        <f t="shared" si="29"/>
        <v>0</v>
      </c>
      <c r="BC26" s="43">
        <f t="shared" si="29"/>
        <v>0</v>
      </c>
      <c r="BD26" s="42">
        <f t="shared" si="29"/>
        <v>0</v>
      </c>
      <c r="BE26" s="43">
        <f t="shared" si="29"/>
        <v>0</v>
      </c>
      <c r="BF26" s="43">
        <f t="shared" si="29"/>
        <v>0</v>
      </c>
      <c r="BG26" s="43">
        <f t="shared" si="29"/>
        <v>10.154999999999999</v>
      </c>
      <c r="BH26" s="42">
        <f t="shared" si="29"/>
        <v>0</v>
      </c>
      <c r="BI26" s="43">
        <f t="shared" si="29"/>
        <v>58.411999999999999</v>
      </c>
      <c r="BJ26" s="42">
        <f t="shared" si="29"/>
        <v>0</v>
      </c>
      <c r="BK26" s="43">
        <f t="shared" si="29"/>
        <v>0</v>
      </c>
      <c r="BL26" s="43">
        <f t="shared" si="29"/>
        <v>1495</v>
      </c>
      <c r="BM26" s="43">
        <f t="shared" si="14"/>
        <v>-0.66750000000000043</v>
      </c>
      <c r="BN26" s="42">
        <f t="shared" si="15"/>
        <v>0</v>
      </c>
      <c r="BO26" s="43">
        <f t="shared" si="16"/>
        <v>20.669999999999995</v>
      </c>
      <c r="BP26" s="42">
        <f t="shared" si="17"/>
        <v>0</v>
      </c>
      <c r="BQ26" s="43">
        <f t="shared" si="18"/>
        <v>0</v>
      </c>
      <c r="BR26" s="43">
        <f t="shared" si="19"/>
        <v>1334</v>
      </c>
      <c r="BS26" s="15" t="s">
        <v>87</v>
      </c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  <c r="AAA26" s="25"/>
      <c r="AAB26" s="25"/>
      <c r="AAC26" s="25"/>
      <c r="AAD26" s="25"/>
      <c r="AAE26" s="25"/>
      <c r="AAF26" s="25"/>
      <c r="AAG26" s="25"/>
      <c r="AAH26" s="25"/>
      <c r="AAI26" s="25"/>
      <c r="AAJ26" s="25"/>
      <c r="AAK26" s="25"/>
      <c r="AAL26" s="25"/>
      <c r="AAM26" s="25"/>
      <c r="AAN26" s="25"/>
      <c r="AAO26" s="25"/>
      <c r="AAP26" s="25"/>
      <c r="AAQ26" s="25"/>
      <c r="AAR26" s="25"/>
      <c r="AAS26" s="25"/>
      <c r="AAT26" s="25"/>
      <c r="AAU26" s="25"/>
      <c r="AAV26" s="25"/>
      <c r="AAW26" s="25"/>
      <c r="AAX26" s="25"/>
      <c r="AAY26" s="25"/>
      <c r="AAZ26" s="25"/>
      <c r="ABA26" s="25"/>
      <c r="ABB26" s="25"/>
      <c r="ABC26" s="25"/>
      <c r="ABD26" s="25"/>
      <c r="ABE26" s="25"/>
      <c r="ABF26" s="25"/>
      <c r="ABG26" s="25"/>
      <c r="ABH26" s="25"/>
      <c r="ABI26" s="25"/>
      <c r="ABJ26" s="25"/>
      <c r="ABK26" s="25"/>
      <c r="ABL26" s="25"/>
      <c r="ABM26" s="25"/>
      <c r="ABN26" s="25"/>
      <c r="ABO26" s="25"/>
      <c r="ABP26" s="25"/>
      <c r="ABQ26" s="25"/>
      <c r="ABR26" s="25"/>
      <c r="ABS26" s="25"/>
      <c r="ABT26" s="25"/>
      <c r="ABU26" s="25"/>
      <c r="ABV26" s="25"/>
      <c r="ABW26" s="25"/>
      <c r="ABX26" s="25"/>
      <c r="ABY26" s="25"/>
      <c r="ABZ26" s="25"/>
      <c r="ACA26" s="25"/>
      <c r="ACB26" s="25"/>
      <c r="ACC26" s="25"/>
      <c r="ACD26" s="25"/>
      <c r="ACE26" s="25"/>
      <c r="ACF26" s="25"/>
      <c r="ACG26" s="25"/>
      <c r="ACH26" s="25"/>
      <c r="ACI26" s="25"/>
      <c r="ACJ26" s="25"/>
      <c r="ACK26" s="25"/>
      <c r="ACL26" s="25"/>
      <c r="ACM26" s="25"/>
      <c r="ACN26" s="25"/>
      <c r="ACO26" s="25"/>
      <c r="ACP26" s="25"/>
      <c r="ACQ26" s="25"/>
      <c r="ACR26" s="25"/>
      <c r="ACS26" s="25"/>
      <c r="ACT26" s="25"/>
      <c r="ACU26" s="25"/>
      <c r="ACV26" s="25"/>
      <c r="ACW26" s="25"/>
      <c r="ACX26" s="25"/>
      <c r="ACY26" s="25"/>
      <c r="ACZ26" s="25"/>
      <c r="ADA26" s="25"/>
      <c r="ADB26" s="25"/>
      <c r="ADC26" s="25"/>
      <c r="ADD26" s="25"/>
      <c r="ADE26" s="25"/>
      <c r="ADF26" s="25"/>
      <c r="ADG26" s="25"/>
      <c r="ADH26" s="25"/>
      <c r="ADI26" s="25"/>
      <c r="ADJ26" s="25"/>
      <c r="ADK26" s="25"/>
      <c r="ADL26" s="25"/>
      <c r="ADM26" s="25"/>
      <c r="ADN26" s="25"/>
      <c r="ADO26" s="25"/>
      <c r="ADP26" s="25"/>
      <c r="ADQ26" s="25"/>
      <c r="ADR26" s="25"/>
      <c r="ADS26" s="25"/>
      <c r="ADT26" s="25"/>
      <c r="ADU26" s="25"/>
      <c r="ADV26" s="25"/>
      <c r="ADW26" s="25"/>
      <c r="ADX26" s="25"/>
      <c r="ADY26" s="25"/>
      <c r="ADZ26" s="25"/>
      <c r="AEA26" s="25"/>
      <c r="AEB26" s="25"/>
      <c r="AEC26" s="25"/>
      <c r="AED26" s="25"/>
      <c r="AEE26" s="25"/>
      <c r="AEF26" s="25"/>
      <c r="AEG26" s="25"/>
      <c r="AEH26" s="25"/>
      <c r="AEI26" s="25"/>
      <c r="AEJ26" s="25"/>
      <c r="AEK26" s="25"/>
      <c r="AEL26" s="25"/>
      <c r="AEM26" s="25"/>
      <c r="AEN26" s="25"/>
      <c r="AEO26" s="25"/>
      <c r="AEP26" s="25"/>
      <c r="AEQ26" s="25"/>
      <c r="AER26" s="25"/>
      <c r="AES26" s="25"/>
      <c r="AET26" s="25"/>
      <c r="AEU26" s="25"/>
      <c r="AEV26" s="25"/>
      <c r="AEW26" s="25"/>
      <c r="AEX26" s="25"/>
      <c r="AEY26" s="25"/>
      <c r="AEZ26" s="25"/>
      <c r="AFA26" s="25"/>
      <c r="AFB26" s="25"/>
      <c r="AFC26" s="25"/>
      <c r="AFD26" s="25"/>
      <c r="AFE26" s="25"/>
      <c r="AFF26" s="25"/>
      <c r="AFG26" s="25"/>
      <c r="AFH26" s="25"/>
      <c r="AFI26" s="25"/>
      <c r="AFJ26" s="25"/>
      <c r="AFK26" s="25"/>
      <c r="AFL26" s="25"/>
      <c r="AFM26" s="25"/>
      <c r="AFN26" s="25"/>
      <c r="AFO26" s="25"/>
      <c r="AFP26" s="25"/>
      <c r="AFQ26" s="25"/>
      <c r="AFR26" s="25"/>
      <c r="AFS26" s="25"/>
      <c r="AFT26" s="25"/>
      <c r="AFU26" s="25"/>
      <c r="AFV26" s="25"/>
      <c r="AFW26" s="25"/>
      <c r="AFX26" s="25"/>
      <c r="AFY26" s="25"/>
      <c r="AFZ26" s="25"/>
      <c r="AGA26" s="25"/>
      <c r="AGB26" s="25"/>
      <c r="AGC26" s="25"/>
      <c r="AGD26" s="25"/>
      <c r="AGE26" s="25"/>
      <c r="AGF26" s="25"/>
      <c r="AGG26" s="25"/>
      <c r="AGH26" s="25"/>
      <c r="AGI26" s="25"/>
      <c r="AGJ26" s="25"/>
      <c r="AGK26" s="25"/>
      <c r="AGL26" s="25"/>
      <c r="AGM26" s="25"/>
      <c r="AGN26" s="25"/>
      <c r="AGO26" s="25"/>
      <c r="AGP26" s="25"/>
      <c r="AGQ26" s="25"/>
      <c r="AGR26" s="25"/>
      <c r="AGS26" s="25"/>
      <c r="AGT26" s="25"/>
      <c r="AGU26" s="25"/>
      <c r="AGV26" s="25"/>
      <c r="AGW26" s="25"/>
      <c r="AGX26" s="25"/>
      <c r="AGY26" s="25"/>
      <c r="AGZ26" s="25"/>
      <c r="AHA26" s="25"/>
      <c r="AHB26" s="25"/>
      <c r="AHC26" s="25"/>
      <c r="AHD26" s="25"/>
      <c r="AHE26" s="25"/>
      <c r="AHF26" s="25"/>
      <c r="AHG26" s="25"/>
      <c r="AHH26" s="25"/>
      <c r="AHI26" s="25"/>
      <c r="AHJ26" s="25"/>
      <c r="AHK26" s="25"/>
      <c r="AHL26" s="25"/>
      <c r="AHM26" s="25"/>
      <c r="AHN26" s="25"/>
      <c r="AHO26" s="25"/>
      <c r="AHP26" s="25"/>
      <c r="AHQ26" s="25"/>
      <c r="AHR26" s="25"/>
      <c r="AHS26" s="25"/>
      <c r="AHT26" s="25"/>
      <c r="AHU26" s="25"/>
      <c r="AHV26" s="25"/>
      <c r="AHW26" s="25"/>
      <c r="AHX26" s="25"/>
      <c r="AHY26" s="25"/>
      <c r="AHZ26" s="25"/>
      <c r="AIA26" s="25"/>
      <c r="AIB26" s="25"/>
      <c r="AIC26" s="25"/>
      <c r="AID26" s="25"/>
      <c r="AIE26" s="25"/>
      <c r="AIF26" s="25"/>
      <c r="AIG26" s="25"/>
      <c r="AIH26" s="25"/>
      <c r="AII26" s="25"/>
      <c r="AIJ26" s="25"/>
      <c r="AIK26" s="25"/>
      <c r="AIL26" s="25"/>
      <c r="AIM26" s="25"/>
      <c r="AIN26" s="25"/>
      <c r="AIO26" s="25"/>
      <c r="AIP26" s="25"/>
      <c r="AIQ26" s="25"/>
      <c r="AIR26" s="25"/>
      <c r="AIS26" s="25"/>
      <c r="AIT26" s="25"/>
      <c r="AIU26" s="25"/>
      <c r="AIV26" s="25"/>
      <c r="AIW26" s="25"/>
      <c r="AIX26" s="25"/>
      <c r="AIY26" s="25"/>
      <c r="AIZ26" s="25"/>
      <c r="AJA26" s="25"/>
      <c r="AJB26" s="25"/>
      <c r="AJC26" s="25"/>
      <c r="AJD26" s="25"/>
      <c r="AJE26" s="25"/>
      <c r="AJF26" s="25"/>
      <c r="AJG26" s="25"/>
      <c r="AJH26" s="25"/>
      <c r="AJI26" s="25"/>
      <c r="AJJ26" s="25"/>
      <c r="AJK26" s="25"/>
      <c r="AJL26" s="25"/>
      <c r="AJM26" s="25"/>
      <c r="AJN26" s="25"/>
      <c r="AJO26" s="25"/>
      <c r="AJP26" s="25"/>
      <c r="AJQ26" s="25"/>
      <c r="AJR26" s="25"/>
      <c r="AJS26" s="25"/>
      <c r="AJT26" s="25"/>
      <c r="AJU26" s="25"/>
      <c r="AJV26" s="25"/>
      <c r="AJW26" s="25"/>
      <c r="AJX26" s="25"/>
      <c r="AJY26" s="25"/>
      <c r="AJZ26" s="25"/>
      <c r="AKA26" s="25"/>
      <c r="AKB26" s="25"/>
      <c r="AKC26" s="25"/>
      <c r="AKD26" s="25"/>
      <c r="AKE26" s="25"/>
      <c r="AKF26" s="25"/>
      <c r="AKG26" s="25"/>
      <c r="AKH26" s="25"/>
      <c r="AKI26" s="25"/>
      <c r="AKJ26" s="25"/>
      <c r="AKK26" s="25"/>
      <c r="AKL26" s="25"/>
      <c r="AKM26" s="25"/>
      <c r="AKN26" s="25"/>
      <c r="AKO26" s="25"/>
      <c r="AKP26" s="25"/>
      <c r="AKQ26" s="25"/>
      <c r="AKR26" s="25"/>
      <c r="AKS26" s="25"/>
      <c r="AKT26" s="25"/>
      <c r="AKU26" s="25"/>
      <c r="AKV26" s="25"/>
      <c r="AKW26" s="25"/>
      <c r="AKX26" s="25"/>
      <c r="AKY26" s="25"/>
      <c r="AKZ26" s="25"/>
      <c r="ALA26" s="25"/>
      <c r="ALB26" s="25"/>
      <c r="ALC26" s="25"/>
      <c r="ALD26" s="25"/>
      <c r="ALE26" s="25"/>
      <c r="ALF26" s="25"/>
      <c r="ALG26" s="25"/>
      <c r="ALH26" s="25"/>
      <c r="ALI26" s="25"/>
      <c r="ALJ26" s="25"/>
      <c r="ALK26" s="25"/>
      <c r="ALL26" s="25"/>
      <c r="ALM26" s="25"/>
      <c r="ALN26" s="25"/>
      <c r="ALO26" s="25"/>
      <c r="ALP26" s="25"/>
      <c r="ALQ26" s="25"/>
      <c r="ALR26" s="25"/>
      <c r="ALS26" s="25"/>
      <c r="ALT26" s="25"/>
      <c r="ALU26" s="25"/>
      <c r="ALV26" s="25"/>
      <c r="ALW26" s="25"/>
      <c r="ALX26" s="25"/>
      <c r="ALY26" s="25"/>
      <c r="ALZ26" s="25"/>
      <c r="AMA26" s="25"/>
      <c r="AMB26" s="25"/>
      <c r="AMC26" s="25"/>
      <c r="AMD26" s="25"/>
      <c r="AME26" s="25"/>
      <c r="AMF26" s="25"/>
      <c r="AMG26" s="25"/>
      <c r="AMH26" s="25"/>
      <c r="AMI26" s="25"/>
      <c r="AMJ26" s="25"/>
      <c r="AMK26" s="25"/>
    </row>
    <row r="27" spans="1:1025" s="24" customFormat="1" ht="25.5" customHeight="1" x14ac:dyDescent="0.2">
      <c r="A27" s="30" t="s">
        <v>102</v>
      </c>
      <c r="B27" s="31" t="s">
        <v>103</v>
      </c>
      <c r="C27" s="38" t="s">
        <v>86</v>
      </c>
      <c r="D27" s="46" t="s">
        <v>87</v>
      </c>
      <c r="E27" s="16">
        <f t="shared" si="0"/>
        <v>10.8225</v>
      </c>
      <c r="F27" s="18">
        <f t="shared" si="1"/>
        <v>0</v>
      </c>
      <c r="G27" s="16">
        <f t="shared" si="2"/>
        <v>37.742000000000004</v>
      </c>
      <c r="H27" s="16">
        <f t="shared" si="3"/>
        <v>0</v>
      </c>
      <c r="I27" s="16">
        <f t="shared" si="4"/>
        <v>0</v>
      </c>
      <c r="J27" s="16">
        <f t="shared" si="5"/>
        <v>161</v>
      </c>
      <c r="K27" s="16">
        <f t="shared" ref="K27:AB27" si="30">SUM(K28,K29,K30)</f>
        <v>0</v>
      </c>
      <c r="L27" s="16">
        <f t="shared" si="30"/>
        <v>0</v>
      </c>
      <c r="M27" s="16">
        <f t="shared" si="30"/>
        <v>0</v>
      </c>
      <c r="N27" s="16">
        <f t="shared" si="30"/>
        <v>0</v>
      </c>
      <c r="O27" s="16">
        <f t="shared" si="30"/>
        <v>0</v>
      </c>
      <c r="P27" s="16">
        <f t="shared" si="30"/>
        <v>0</v>
      </c>
      <c r="Q27" s="16">
        <f t="shared" si="30"/>
        <v>0</v>
      </c>
      <c r="R27" s="16">
        <f t="shared" si="30"/>
        <v>0</v>
      </c>
      <c r="S27" s="16">
        <f t="shared" si="30"/>
        <v>0</v>
      </c>
      <c r="T27" s="16">
        <f t="shared" si="30"/>
        <v>0</v>
      </c>
      <c r="U27" s="16">
        <f t="shared" si="30"/>
        <v>0</v>
      </c>
      <c r="V27" s="16">
        <f t="shared" si="30"/>
        <v>0</v>
      </c>
      <c r="W27" s="16">
        <f t="shared" si="30"/>
        <v>0</v>
      </c>
      <c r="X27" s="16">
        <f t="shared" si="30"/>
        <v>0</v>
      </c>
      <c r="Y27" s="16">
        <f t="shared" si="30"/>
        <v>0</v>
      </c>
      <c r="Z27" s="16">
        <f t="shared" si="30"/>
        <v>0</v>
      </c>
      <c r="AA27" s="16">
        <f t="shared" si="30"/>
        <v>0</v>
      </c>
      <c r="AB27" s="16">
        <f t="shared" si="30"/>
        <v>0</v>
      </c>
      <c r="AC27" s="16">
        <f>SUM(AC28,AC29,AC30)</f>
        <v>10.8225</v>
      </c>
      <c r="AD27" s="18">
        <f t="shared" ref="AD27:AH27" si="31">SUM(AD28,AD29,AD30)</f>
        <v>0</v>
      </c>
      <c r="AE27" s="16">
        <f t="shared" si="31"/>
        <v>37.742000000000004</v>
      </c>
      <c r="AF27" s="16">
        <f t="shared" si="31"/>
        <v>0</v>
      </c>
      <c r="AG27" s="16">
        <f t="shared" si="31"/>
        <v>0</v>
      </c>
      <c r="AH27" s="16">
        <f t="shared" si="31"/>
        <v>161</v>
      </c>
      <c r="AI27" s="16">
        <f t="shared" si="7"/>
        <v>10.154999999999999</v>
      </c>
      <c r="AJ27" s="18">
        <f t="shared" si="8"/>
        <v>0</v>
      </c>
      <c r="AK27" s="16">
        <f t="shared" si="9"/>
        <v>58.411999999999999</v>
      </c>
      <c r="AL27" s="16">
        <f t="shared" si="10"/>
        <v>0</v>
      </c>
      <c r="AM27" s="16">
        <f t="shared" si="11"/>
        <v>0</v>
      </c>
      <c r="AN27" s="16">
        <f t="shared" si="12"/>
        <v>1495</v>
      </c>
      <c r="AO27" s="16">
        <f t="shared" ref="AO27:BL27" si="32">SUM(AO28,AO29,AO30)</f>
        <v>0</v>
      </c>
      <c r="AP27" s="18">
        <f t="shared" si="32"/>
        <v>0</v>
      </c>
      <c r="AQ27" s="16">
        <f t="shared" si="32"/>
        <v>0</v>
      </c>
      <c r="AR27" s="16">
        <f t="shared" si="32"/>
        <v>0</v>
      </c>
      <c r="AS27" s="16">
        <f t="shared" si="32"/>
        <v>0</v>
      </c>
      <c r="AT27" s="16">
        <f t="shared" si="32"/>
        <v>0</v>
      </c>
      <c r="AU27" s="16">
        <f t="shared" si="32"/>
        <v>0</v>
      </c>
      <c r="AV27" s="18">
        <f t="shared" si="32"/>
        <v>0</v>
      </c>
      <c r="AW27" s="16">
        <f t="shared" si="32"/>
        <v>0</v>
      </c>
      <c r="AX27" s="16">
        <f t="shared" si="32"/>
        <v>0</v>
      </c>
      <c r="AY27" s="16">
        <f t="shared" si="32"/>
        <v>0</v>
      </c>
      <c r="AZ27" s="16">
        <f t="shared" si="32"/>
        <v>0</v>
      </c>
      <c r="BA27" s="16">
        <f t="shared" si="32"/>
        <v>0</v>
      </c>
      <c r="BB27" s="18">
        <f t="shared" si="32"/>
        <v>0</v>
      </c>
      <c r="BC27" s="16">
        <f t="shared" si="32"/>
        <v>0</v>
      </c>
      <c r="BD27" s="16">
        <f t="shared" si="32"/>
        <v>0</v>
      </c>
      <c r="BE27" s="16">
        <f t="shared" si="32"/>
        <v>0</v>
      </c>
      <c r="BF27" s="16">
        <f t="shared" si="32"/>
        <v>0</v>
      </c>
      <c r="BG27" s="16">
        <f t="shared" si="32"/>
        <v>10.154999999999999</v>
      </c>
      <c r="BH27" s="18">
        <f t="shared" si="32"/>
        <v>0</v>
      </c>
      <c r="BI27" s="16">
        <f t="shared" si="32"/>
        <v>58.411999999999999</v>
      </c>
      <c r="BJ27" s="16">
        <f t="shared" si="32"/>
        <v>0</v>
      </c>
      <c r="BK27" s="16">
        <f t="shared" si="32"/>
        <v>0</v>
      </c>
      <c r="BL27" s="16">
        <f t="shared" si="32"/>
        <v>1495</v>
      </c>
      <c r="BM27" s="16">
        <f t="shared" si="14"/>
        <v>-0.66750000000000043</v>
      </c>
      <c r="BN27" s="18">
        <f t="shared" si="15"/>
        <v>0</v>
      </c>
      <c r="BO27" s="16">
        <f t="shared" si="16"/>
        <v>20.669999999999995</v>
      </c>
      <c r="BP27" s="16">
        <f t="shared" si="17"/>
        <v>0</v>
      </c>
      <c r="BQ27" s="16">
        <f t="shared" si="18"/>
        <v>0</v>
      </c>
      <c r="BR27" s="16">
        <f t="shared" si="19"/>
        <v>1334</v>
      </c>
      <c r="BS27" s="27" t="s">
        <v>87</v>
      </c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  <c r="AAA27" s="23"/>
      <c r="AAB27" s="23"/>
      <c r="AAC27" s="23"/>
      <c r="AAD27" s="23"/>
      <c r="AAE27" s="23"/>
      <c r="AAF27" s="23"/>
      <c r="AAG27" s="23"/>
      <c r="AAH27" s="23"/>
      <c r="AAI27" s="23"/>
      <c r="AAJ27" s="23"/>
      <c r="AAK27" s="23"/>
      <c r="AAL27" s="23"/>
      <c r="AAM27" s="23"/>
      <c r="AAN27" s="23"/>
      <c r="AAO27" s="23"/>
      <c r="AAP27" s="23"/>
      <c r="AAQ27" s="23"/>
      <c r="AAR27" s="23"/>
      <c r="AAS27" s="23"/>
      <c r="AAT27" s="23"/>
      <c r="AAU27" s="23"/>
      <c r="AAV27" s="23"/>
      <c r="AAW27" s="23"/>
      <c r="AAX27" s="23"/>
      <c r="AAY27" s="23"/>
      <c r="AAZ27" s="23"/>
      <c r="ABA27" s="23"/>
      <c r="ABB27" s="23"/>
      <c r="ABC27" s="23"/>
      <c r="ABD27" s="23"/>
      <c r="ABE27" s="23"/>
      <c r="ABF27" s="23"/>
      <c r="ABG27" s="23"/>
      <c r="ABH27" s="23"/>
      <c r="ABI27" s="23"/>
      <c r="ABJ27" s="23"/>
      <c r="ABK27" s="23"/>
      <c r="ABL27" s="23"/>
      <c r="ABM27" s="23"/>
      <c r="ABN27" s="23"/>
      <c r="ABO27" s="23"/>
      <c r="ABP27" s="23"/>
      <c r="ABQ27" s="23"/>
      <c r="ABR27" s="23"/>
      <c r="ABS27" s="23"/>
      <c r="ABT27" s="23"/>
      <c r="ABU27" s="23"/>
      <c r="ABV27" s="23"/>
      <c r="ABW27" s="23"/>
      <c r="ABX27" s="23"/>
      <c r="ABY27" s="23"/>
      <c r="ABZ27" s="23"/>
      <c r="ACA27" s="23"/>
      <c r="ACB27" s="23"/>
      <c r="ACC27" s="23"/>
      <c r="ACD27" s="23"/>
      <c r="ACE27" s="23"/>
      <c r="ACF27" s="23"/>
      <c r="ACG27" s="23"/>
      <c r="ACH27" s="23"/>
      <c r="ACI27" s="23"/>
      <c r="ACJ27" s="23"/>
      <c r="ACK27" s="23"/>
      <c r="ACL27" s="23"/>
      <c r="ACM27" s="23"/>
      <c r="ACN27" s="23"/>
      <c r="ACO27" s="23"/>
      <c r="ACP27" s="23"/>
      <c r="ACQ27" s="23"/>
      <c r="ACR27" s="23"/>
      <c r="ACS27" s="23"/>
      <c r="ACT27" s="23"/>
      <c r="ACU27" s="23"/>
      <c r="ACV27" s="23"/>
      <c r="ACW27" s="23"/>
      <c r="ACX27" s="23"/>
      <c r="ACY27" s="23"/>
      <c r="ACZ27" s="23"/>
      <c r="ADA27" s="23"/>
      <c r="ADB27" s="23"/>
      <c r="ADC27" s="23"/>
      <c r="ADD27" s="23"/>
      <c r="ADE27" s="23"/>
      <c r="ADF27" s="23"/>
      <c r="ADG27" s="23"/>
      <c r="ADH27" s="23"/>
      <c r="ADI27" s="23"/>
      <c r="ADJ27" s="23"/>
      <c r="ADK27" s="23"/>
      <c r="ADL27" s="23"/>
      <c r="ADM27" s="23"/>
      <c r="ADN27" s="23"/>
      <c r="ADO27" s="23"/>
      <c r="ADP27" s="23"/>
      <c r="ADQ27" s="23"/>
      <c r="ADR27" s="23"/>
      <c r="ADS27" s="23"/>
      <c r="ADT27" s="23"/>
      <c r="ADU27" s="23"/>
      <c r="ADV27" s="23"/>
      <c r="ADW27" s="23"/>
      <c r="ADX27" s="23"/>
      <c r="ADY27" s="23"/>
      <c r="ADZ27" s="23"/>
      <c r="AEA27" s="23"/>
      <c r="AEB27" s="23"/>
      <c r="AEC27" s="23"/>
      <c r="AED27" s="23"/>
      <c r="AEE27" s="23"/>
      <c r="AEF27" s="23"/>
      <c r="AEG27" s="23"/>
      <c r="AEH27" s="23"/>
      <c r="AEI27" s="23"/>
      <c r="AEJ27" s="23"/>
      <c r="AEK27" s="23"/>
      <c r="AEL27" s="23"/>
      <c r="AEM27" s="23"/>
      <c r="AEN27" s="23"/>
      <c r="AEO27" s="23"/>
      <c r="AEP27" s="23"/>
      <c r="AEQ27" s="23"/>
      <c r="AER27" s="23"/>
      <c r="AES27" s="23"/>
      <c r="AET27" s="23"/>
      <c r="AEU27" s="23"/>
      <c r="AEV27" s="23"/>
      <c r="AEW27" s="23"/>
      <c r="AEX27" s="23"/>
      <c r="AEY27" s="23"/>
      <c r="AEZ27" s="23"/>
      <c r="AFA27" s="23"/>
      <c r="AFB27" s="23"/>
      <c r="AFC27" s="23"/>
      <c r="AFD27" s="23"/>
      <c r="AFE27" s="23"/>
      <c r="AFF27" s="23"/>
      <c r="AFG27" s="23"/>
      <c r="AFH27" s="23"/>
      <c r="AFI27" s="23"/>
      <c r="AFJ27" s="23"/>
      <c r="AFK27" s="23"/>
      <c r="AFL27" s="23"/>
      <c r="AFM27" s="23"/>
      <c r="AFN27" s="23"/>
      <c r="AFO27" s="23"/>
      <c r="AFP27" s="23"/>
      <c r="AFQ27" s="23"/>
      <c r="AFR27" s="23"/>
      <c r="AFS27" s="23"/>
      <c r="AFT27" s="23"/>
      <c r="AFU27" s="23"/>
      <c r="AFV27" s="23"/>
      <c r="AFW27" s="23"/>
      <c r="AFX27" s="23"/>
      <c r="AFY27" s="23"/>
      <c r="AFZ27" s="23"/>
      <c r="AGA27" s="23"/>
      <c r="AGB27" s="23"/>
      <c r="AGC27" s="23"/>
      <c r="AGD27" s="23"/>
      <c r="AGE27" s="23"/>
      <c r="AGF27" s="23"/>
      <c r="AGG27" s="23"/>
      <c r="AGH27" s="23"/>
      <c r="AGI27" s="23"/>
      <c r="AGJ27" s="23"/>
      <c r="AGK27" s="23"/>
      <c r="AGL27" s="23"/>
      <c r="AGM27" s="23"/>
      <c r="AGN27" s="23"/>
      <c r="AGO27" s="23"/>
      <c r="AGP27" s="23"/>
      <c r="AGQ27" s="23"/>
      <c r="AGR27" s="23"/>
      <c r="AGS27" s="23"/>
      <c r="AGT27" s="23"/>
      <c r="AGU27" s="23"/>
      <c r="AGV27" s="23"/>
      <c r="AGW27" s="23"/>
      <c r="AGX27" s="23"/>
      <c r="AGY27" s="23"/>
      <c r="AGZ27" s="23"/>
      <c r="AHA27" s="23"/>
      <c r="AHB27" s="23"/>
      <c r="AHC27" s="23"/>
      <c r="AHD27" s="23"/>
      <c r="AHE27" s="23"/>
      <c r="AHF27" s="23"/>
      <c r="AHG27" s="23"/>
      <c r="AHH27" s="23"/>
      <c r="AHI27" s="23"/>
      <c r="AHJ27" s="23"/>
      <c r="AHK27" s="23"/>
      <c r="AHL27" s="23"/>
      <c r="AHM27" s="23"/>
      <c r="AHN27" s="23"/>
      <c r="AHO27" s="23"/>
      <c r="AHP27" s="23"/>
      <c r="AHQ27" s="23"/>
      <c r="AHR27" s="23"/>
      <c r="AHS27" s="23"/>
      <c r="AHT27" s="23"/>
      <c r="AHU27" s="23"/>
      <c r="AHV27" s="23"/>
      <c r="AHW27" s="23"/>
      <c r="AHX27" s="23"/>
      <c r="AHY27" s="23"/>
      <c r="AHZ27" s="23"/>
      <c r="AIA27" s="23"/>
      <c r="AIB27" s="23"/>
      <c r="AIC27" s="23"/>
      <c r="AID27" s="23"/>
      <c r="AIE27" s="23"/>
      <c r="AIF27" s="23"/>
      <c r="AIG27" s="23"/>
      <c r="AIH27" s="23"/>
      <c r="AII27" s="23"/>
      <c r="AIJ27" s="23"/>
      <c r="AIK27" s="23"/>
      <c r="AIL27" s="23"/>
      <c r="AIM27" s="23"/>
      <c r="AIN27" s="23"/>
      <c r="AIO27" s="23"/>
      <c r="AIP27" s="23"/>
      <c r="AIQ27" s="23"/>
      <c r="AIR27" s="23"/>
      <c r="AIS27" s="23"/>
      <c r="AIT27" s="23"/>
      <c r="AIU27" s="23"/>
      <c r="AIV27" s="23"/>
      <c r="AIW27" s="23"/>
      <c r="AIX27" s="23"/>
      <c r="AIY27" s="23"/>
      <c r="AIZ27" s="23"/>
      <c r="AJA27" s="23"/>
      <c r="AJB27" s="23"/>
      <c r="AJC27" s="23"/>
      <c r="AJD27" s="23"/>
      <c r="AJE27" s="23"/>
      <c r="AJF27" s="23"/>
      <c r="AJG27" s="23"/>
      <c r="AJH27" s="23"/>
      <c r="AJI27" s="23"/>
      <c r="AJJ27" s="23"/>
      <c r="AJK27" s="23"/>
      <c r="AJL27" s="23"/>
      <c r="AJM27" s="23"/>
      <c r="AJN27" s="23"/>
      <c r="AJO27" s="23"/>
      <c r="AJP27" s="23"/>
      <c r="AJQ27" s="23"/>
      <c r="AJR27" s="23"/>
      <c r="AJS27" s="23"/>
      <c r="AJT27" s="23"/>
      <c r="AJU27" s="23"/>
      <c r="AJV27" s="23"/>
      <c r="AJW27" s="23"/>
      <c r="AJX27" s="23"/>
      <c r="AJY27" s="23"/>
      <c r="AJZ27" s="23"/>
      <c r="AKA27" s="23"/>
      <c r="AKB27" s="23"/>
      <c r="AKC27" s="23"/>
      <c r="AKD27" s="23"/>
      <c r="AKE27" s="23"/>
      <c r="AKF27" s="23"/>
      <c r="AKG27" s="23"/>
      <c r="AKH27" s="23"/>
      <c r="AKI27" s="23"/>
      <c r="AKJ27" s="23"/>
      <c r="AKK27" s="23"/>
      <c r="AKL27" s="23"/>
      <c r="AKM27" s="23"/>
      <c r="AKN27" s="23"/>
      <c r="AKO27" s="23"/>
      <c r="AKP27" s="23"/>
      <c r="AKQ27" s="23"/>
      <c r="AKR27" s="23"/>
      <c r="AKS27" s="23"/>
      <c r="AKT27" s="23"/>
      <c r="AKU27" s="23"/>
      <c r="AKV27" s="23"/>
      <c r="AKW27" s="23"/>
      <c r="AKX27" s="23"/>
      <c r="AKY27" s="23"/>
      <c r="AKZ27" s="23"/>
      <c r="ALA27" s="23"/>
      <c r="ALB27" s="23"/>
      <c r="ALC27" s="23"/>
      <c r="ALD27" s="23"/>
      <c r="ALE27" s="23"/>
      <c r="ALF27" s="23"/>
      <c r="ALG27" s="23"/>
      <c r="ALH27" s="23"/>
      <c r="ALI27" s="23"/>
      <c r="ALJ27" s="23"/>
      <c r="ALK27" s="23"/>
      <c r="ALL27" s="23"/>
      <c r="ALM27" s="23"/>
      <c r="ALN27" s="23"/>
      <c r="ALO27" s="23"/>
      <c r="ALP27" s="23"/>
      <c r="ALQ27" s="23"/>
      <c r="ALR27" s="23"/>
      <c r="ALS27" s="23"/>
      <c r="ALT27" s="23"/>
      <c r="ALU27" s="23"/>
      <c r="ALV27" s="23"/>
      <c r="ALW27" s="23"/>
      <c r="ALX27" s="23"/>
      <c r="ALY27" s="23"/>
      <c r="ALZ27" s="23"/>
      <c r="AMA27" s="23"/>
      <c r="AMB27" s="23"/>
      <c r="AMC27" s="23"/>
      <c r="AMD27" s="23"/>
      <c r="AME27" s="23"/>
      <c r="AMF27" s="23"/>
      <c r="AMG27" s="23"/>
      <c r="AMH27" s="23"/>
      <c r="AMI27" s="23"/>
      <c r="AMJ27" s="23"/>
      <c r="AMK27" s="23"/>
    </row>
    <row r="28" spans="1:1025" s="24" customFormat="1" ht="22.5" customHeight="1" x14ac:dyDescent="0.2">
      <c r="A28" s="30" t="s">
        <v>104</v>
      </c>
      <c r="B28" s="59" t="s">
        <v>105</v>
      </c>
      <c r="C28" s="38" t="s">
        <v>86</v>
      </c>
      <c r="D28" s="46" t="s">
        <v>87</v>
      </c>
      <c r="E28" s="16">
        <f t="shared" si="0"/>
        <v>1.0215000000000001</v>
      </c>
      <c r="F28" s="18">
        <f t="shared" si="1"/>
        <v>0</v>
      </c>
      <c r="G28" s="16">
        <f t="shared" si="2"/>
        <v>17.591000000000001</v>
      </c>
      <c r="H28" s="18">
        <f t="shared" si="3"/>
        <v>0</v>
      </c>
      <c r="I28" s="16">
        <f t="shared" si="4"/>
        <v>0</v>
      </c>
      <c r="J28" s="16">
        <f t="shared" si="5"/>
        <v>161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6">
        <v>1.0215000000000001</v>
      </c>
      <c r="AD28" s="18">
        <v>0</v>
      </c>
      <c r="AE28" s="16">
        <v>17.591000000000001</v>
      </c>
      <c r="AF28" s="18">
        <v>0</v>
      </c>
      <c r="AG28" s="16">
        <v>0</v>
      </c>
      <c r="AH28" s="16">
        <v>161</v>
      </c>
      <c r="AI28" s="16">
        <f t="shared" si="7"/>
        <v>4.1349999999999998</v>
      </c>
      <c r="AJ28" s="18">
        <f t="shared" si="8"/>
        <v>0</v>
      </c>
      <c r="AK28" s="16">
        <f t="shared" si="9"/>
        <v>44</v>
      </c>
      <c r="AL28" s="18">
        <f t="shared" si="10"/>
        <v>0</v>
      </c>
      <c r="AM28" s="16">
        <f t="shared" si="11"/>
        <v>0</v>
      </c>
      <c r="AN28" s="16">
        <f t="shared" si="12"/>
        <v>1357</v>
      </c>
      <c r="AO28" s="16">
        <v>0</v>
      </c>
      <c r="AP28" s="18">
        <v>0</v>
      </c>
      <c r="AQ28" s="16">
        <v>0</v>
      </c>
      <c r="AR28" s="18">
        <v>0</v>
      </c>
      <c r="AS28" s="16">
        <v>0</v>
      </c>
      <c r="AT28" s="16">
        <v>0</v>
      </c>
      <c r="AU28" s="16">
        <v>0</v>
      </c>
      <c r="AV28" s="18">
        <v>0</v>
      </c>
      <c r="AW28" s="16">
        <v>0</v>
      </c>
      <c r="AX28" s="18">
        <v>0</v>
      </c>
      <c r="AY28" s="16">
        <v>0</v>
      </c>
      <c r="AZ28" s="16">
        <v>0</v>
      </c>
      <c r="BA28" s="16">
        <v>0</v>
      </c>
      <c r="BB28" s="18">
        <v>0</v>
      </c>
      <c r="BC28" s="16">
        <v>0</v>
      </c>
      <c r="BD28" s="18">
        <v>0</v>
      </c>
      <c r="BE28" s="16">
        <v>0</v>
      </c>
      <c r="BF28" s="16">
        <v>0</v>
      </c>
      <c r="BG28" s="16">
        <v>4.1349999999999998</v>
      </c>
      <c r="BH28" s="18">
        <v>0</v>
      </c>
      <c r="BI28" s="16">
        <v>44</v>
      </c>
      <c r="BJ28" s="18">
        <v>0</v>
      </c>
      <c r="BK28" s="16">
        <v>0</v>
      </c>
      <c r="BL28" s="16">
        <v>1357</v>
      </c>
      <c r="BM28" s="16">
        <f t="shared" si="14"/>
        <v>3.1134999999999997</v>
      </c>
      <c r="BN28" s="18">
        <f t="shared" si="15"/>
        <v>0</v>
      </c>
      <c r="BO28" s="16">
        <f t="shared" si="16"/>
        <v>26.408999999999999</v>
      </c>
      <c r="BP28" s="18">
        <f t="shared" si="17"/>
        <v>0</v>
      </c>
      <c r="BQ28" s="16">
        <f t="shared" si="18"/>
        <v>0</v>
      </c>
      <c r="BR28" s="18">
        <f t="shared" si="19"/>
        <v>1196</v>
      </c>
      <c r="BS28" s="27" t="s">
        <v>87</v>
      </c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  <c r="AAA28" s="23"/>
      <c r="AAB28" s="23"/>
      <c r="AAC28" s="23"/>
      <c r="AAD28" s="23"/>
      <c r="AAE28" s="23"/>
      <c r="AAF28" s="23"/>
      <c r="AAG28" s="23"/>
      <c r="AAH28" s="23"/>
      <c r="AAI28" s="23"/>
      <c r="AAJ28" s="23"/>
      <c r="AAK28" s="23"/>
      <c r="AAL28" s="23"/>
      <c r="AAM28" s="23"/>
      <c r="AAN28" s="23"/>
      <c r="AAO28" s="23"/>
      <c r="AAP28" s="23"/>
      <c r="AAQ28" s="23"/>
      <c r="AAR28" s="23"/>
      <c r="AAS28" s="23"/>
      <c r="AAT28" s="23"/>
      <c r="AAU28" s="23"/>
      <c r="AAV28" s="23"/>
      <c r="AAW28" s="23"/>
      <c r="AAX28" s="23"/>
      <c r="AAY28" s="23"/>
      <c r="AAZ28" s="23"/>
      <c r="ABA28" s="23"/>
      <c r="ABB28" s="23"/>
      <c r="ABC28" s="23"/>
      <c r="ABD28" s="23"/>
      <c r="ABE28" s="23"/>
      <c r="ABF28" s="23"/>
      <c r="ABG28" s="23"/>
      <c r="ABH28" s="23"/>
      <c r="ABI28" s="23"/>
      <c r="ABJ28" s="23"/>
      <c r="ABK28" s="23"/>
      <c r="ABL28" s="23"/>
      <c r="ABM28" s="23"/>
      <c r="ABN28" s="23"/>
      <c r="ABO28" s="23"/>
      <c r="ABP28" s="23"/>
      <c r="ABQ28" s="23"/>
      <c r="ABR28" s="23"/>
      <c r="ABS28" s="23"/>
      <c r="ABT28" s="23"/>
      <c r="ABU28" s="23"/>
      <c r="ABV28" s="23"/>
      <c r="ABW28" s="23"/>
      <c r="ABX28" s="23"/>
      <c r="ABY28" s="23"/>
      <c r="ABZ28" s="23"/>
      <c r="ACA28" s="23"/>
      <c r="ACB28" s="23"/>
      <c r="ACC28" s="23"/>
      <c r="ACD28" s="23"/>
      <c r="ACE28" s="23"/>
      <c r="ACF28" s="23"/>
      <c r="ACG28" s="23"/>
      <c r="ACH28" s="23"/>
      <c r="ACI28" s="23"/>
      <c r="ACJ28" s="23"/>
      <c r="ACK28" s="23"/>
      <c r="ACL28" s="23"/>
      <c r="ACM28" s="23"/>
      <c r="ACN28" s="23"/>
      <c r="ACO28" s="23"/>
      <c r="ACP28" s="23"/>
      <c r="ACQ28" s="23"/>
      <c r="ACR28" s="23"/>
      <c r="ACS28" s="23"/>
      <c r="ACT28" s="23"/>
      <c r="ACU28" s="23"/>
      <c r="ACV28" s="23"/>
      <c r="ACW28" s="23"/>
      <c r="ACX28" s="23"/>
      <c r="ACY28" s="23"/>
      <c r="ACZ28" s="23"/>
      <c r="ADA28" s="23"/>
      <c r="ADB28" s="23"/>
      <c r="ADC28" s="23"/>
      <c r="ADD28" s="23"/>
      <c r="ADE28" s="23"/>
      <c r="ADF28" s="23"/>
      <c r="ADG28" s="23"/>
      <c r="ADH28" s="23"/>
      <c r="ADI28" s="23"/>
      <c r="ADJ28" s="23"/>
      <c r="ADK28" s="23"/>
      <c r="ADL28" s="23"/>
      <c r="ADM28" s="23"/>
      <c r="ADN28" s="23"/>
      <c r="ADO28" s="23"/>
      <c r="ADP28" s="23"/>
      <c r="ADQ28" s="23"/>
      <c r="ADR28" s="23"/>
      <c r="ADS28" s="23"/>
      <c r="ADT28" s="23"/>
      <c r="ADU28" s="23"/>
      <c r="ADV28" s="23"/>
      <c r="ADW28" s="23"/>
      <c r="ADX28" s="23"/>
      <c r="ADY28" s="23"/>
      <c r="ADZ28" s="23"/>
      <c r="AEA28" s="23"/>
      <c r="AEB28" s="23"/>
      <c r="AEC28" s="23"/>
      <c r="AED28" s="23"/>
      <c r="AEE28" s="23"/>
      <c r="AEF28" s="23"/>
      <c r="AEG28" s="23"/>
      <c r="AEH28" s="23"/>
      <c r="AEI28" s="23"/>
      <c r="AEJ28" s="23"/>
      <c r="AEK28" s="23"/>
      <c r="AEL28" s="23"/>
      <c r="AEM28" s="23"/>
      <c r="AEN28" s="23"/>
      <c r="AEO28" s="23"/>
      <c r="AEP28" s="23"/>
      <c r="AEQ28" s="23"/>
      <c r="AER28" s="23"/>
      <c r="AES28" s="23"/>
      <c r="AET28" s="23"/>
      <c r="AEU28" s="23"/>
      <c r="AEV28" s="23"/>
      <c r="AEW28" s="23"/>
      <c r="AEX28" s="23"/>
      <c r="AEY28" s="23"/>
      <c r="AEZ28" s="23"/>
      <c r="AFA28" s="23"/>
      <c r="AFB28" s="23"/>
      <c r="AFC28" s="23"/>
      <c r="AFD28" s="23"/>
      <c r="AFE28" s="23"/>
      <c r="AFF28" s="23"/>
      <c r="AFG28" s="23"/>
      <c r="AFH28" s="23"/>
      <c r="AFI28" s="23"/>
      <c r="AFJ28" s="23"/>
      <c r="AFK28" s="23"/>
      <c r="AFL28" s="23"/>
      <c r="AFM28" s="23"/>
      <c r="AFN28" s="23"/>
      <c r="AFO28" s="23"/>
      <c r="AFP28" s="23"/>
      <c r="AFQ28" s="23"/>
      <c r="AFR28" s="23"/>
      <c r="AFS28" s="23"/>
      <c r="AFT28" s="23"/>
      <c r="AFU28" s="23"/>
      <c r="AFV28" s="23"/>
      <c r="AFW28" s="23"/>
      <c r="AFX28" s="23"/>
      <c r="AFY28" s="23"/>
      <c r="AFZ28" s="23"/>
      <c r="AGA28" s="23"/>
      <c r="AGB28" s="23"/>
      <c r="AGC28" s="23"/>
      <c r="AGD28" s="23"/>
      <c r="AGE28" s="23"/>
      <c r="AGF28" s="23"/>
      <c r="AGG28" s="23"/>
      <c r="AGH28" s="23"/>
      <c r="AGI28" s="23"/>
      <c r="AGJ28" s="23"/>
      <c r="AGK28" s="23"/>
      <c r="AGL28" s="23"/>
      <c r="AGM28" s="23"/>
      <c r="AGN28" s="23"/>
      <c r="AGO28" s="23"/>
      <c r="AGP28" s="23"/>
      <c r="AGQ28" s="23"/>
      <c r="AGR28" s="23"/>
      <c r="AGS28" s="23"/>
      <c r="AGT28" s="23"/>
      <c r="AGU28" s="23"/>
      <c r="AGV28" s="23"/>
      <c r="AGW28" s="23"/>
      <c r="AGX28" s="23"/>
      <c r="AGY28" s="23"/>
      <c r="AGZ28" s="23"/>
      <c r="AHA28" s="23"/>
      <c r="AHB28" s="23"/>
      <c r="AHC28" s="23"/>
      <c r="AHD28" s="23"/>
      <c r="AHE28" s="23"/>
      <c r="AHF28" s="23"/>
      <c r="AHG28" s="23"/>
      <c r="AHH28" s="23"/>
      <c r="AHI28" s="23"/>
      <c r="AHJ28" s="23"/>
      <c r="AHK28" s="23"/>
      <c r="AHL28" s="23"/>
      <c r="AHM28" s="23"/>
      <c r="AHN28" s="23"/>
      <c r="AHO28" s="23"/>
      <c r="AHP28" s="23"/>
      <c r="AHQ28" s="23"/>
      <c r="AHR28" s="23"/>
      <c r="AHS28" s="23"/>
      <c r="AHT28" s="23"/>
      <c r="AHU28" s="23"/>
      <c r="AHV28" s="23"/>
      <c r="AHW28" s="23"/>
      <c r="AHX28" s="23"/>
      <c r="AHY28" s="23"/>
      <c r="AHZ28" s="23"/>
      <c r="AIA28" s="23"/>
      <c r="AIB28" s="23"/>
      <c r="AIC28" s="23"/>
      <c r="AID28" s="23"/>
      <c r="AIE28" s="23"/>
      <c r="AIF28" s="23"/>
      <c r="AIG28" s="23"/>
      <c r="AIH28" s="23"/>
      <c r="AII28" s="23"/>
      <c r="AIJ28" s="23"/>
      <c r="AIK28" s="23"/>
      <c r="AIL28" s="23"/>
      <c r="AIM28" s="23"/>
      <c r="AIN28" s="23"/>
      <c r="AIO28" s="23"/>
      <c r="AIP28" s="23"/>
      <c r="AIQ28" s="23"/>
      <c r="AIR28" s="23"/>
      <c r="AIS28" s="23"/>
      <c r="AIT28" s="23"/>
      <c r="AIU28" s="23"/>
      <c r="AIV28" s="23"/>
      <c r="AIW28" s="23"/>
      <c r="AIX28" s="23"/>
      <c r="AIY28" s="23"/>
      <c r="AIZ28" s="23"/>
      <c r="AJA28" s="23"/>
      <c r="AJB28" s="23"/>
      <c r="AJC28" s="23"/>
      <c r="AJD28" s="23"/>
      <c r="AJE28" s="23"/>
      <c r="AJF28" s="23"/>
      <c r="AJG28" s="23"/>
      <c r="AJH28" s="23"/>
      <c r="AJI28" s="23"/>
      <c r="AJJ28" s="23"/>
      <c r="AJK28" s="23"/>
      <c r="AJL28" s="23"/>
      <c r="AJM28" s="23"/>
      <c r="AJN28" s="23"/>
      <c r="AJO28" s="23"/>
      <c r="AJP28" s="23"/>
      <c r="AJQ28" s="23"/>
      <c r="AJR28" s="23"/>
      <c r="AJS28" s="23"/>
      <c r="AJT28" s="23"/>
      <c r="AJU28" s="23"/>
      <c r="AJV28" s="23"/>
      <c r="AJW28" s="23"/>
      <c r="AJX28" s="23"/>
      <c r="AJY28" s="23"/>
      <c r="AJZ28" s="23"/>
      <c r="AKA28" s="23"/>
      <c r="AKB28" s="23"/>
      <c r="AKC28" s="23"/>
      <c r="AKD28" s="23"/>
      <c r="AKE28" s="23"/>
      <c r="AKF28" s="23"/>
      <c r="AKG28" s="23"/>
      <c r="AKH28" s="23"/>
      <c r="AKI28" s="23"/>
      <c r="AKJ28" s="23"/>
      <c r="AKK28" s="23"/>
      <c r="AKL28" s="23"/>
      <c r="AKM28" s="23"/>
      <c r="AKN28" s="23"/>
      <c r="AKO28" s="23"/>
      <c r="AKP28" s="23"/>
      <c r="AKQ28" s="23"/>
      <c r="AKR28" s="23"/>
      <c r="AKS28" s="23"/>
      <c r="AKT28" s="23"/>
      <c r="AKU28" s="23"/>
      <c r="AKV28" s="23"/>
      <c r="AKW28" s="23"/>
      <c r="AKX28" s="23"/>
      <c r="AKY28" s="23"/>
      <c r="AKZ28" s="23"/>
      <c r="ALA28" s="23"/>
      <c r="ALB28" s="23"/>
      <c r="ALC28" s="23"/>
      <c r="ALD28" s="23"/>
      <c r="ALE28" s="23"/>
      <c r="ALF28" s="23"/>
      <c r="ALG28" s="23"/>
      <c r="ALH28" s="23"/>
      <c r="ALI28" s="23"/>
      <c r="ALJ28" s="23"/>
      <c r="ALK28" s="23"/>
      <c r="ALL28" s="23"/>
      <c r="ALM28" s="23"/>
      <c r="ALN28" s="23"/>
      <c r="ALO28" s="23"/>
      <c r="ALP28" s="23"/>
      <c r="ALQ28" s="23"/>
      <c r="ALR28" s="23"/>
      <c r="ALS28" s="23"/>
      <c r="ALT28" s="23"/>
      <c r="ALU28" s="23"/>
      <c r="ALV28" s="23"/>
      <c r="ALW28" s="23"/>
      <c r="ALX28" s="23"/>
      <c r="ALY28" s="23"/>
      <c r="ALZ28" s="23"/>
      <c r="AMA28" s="23"/>
      <c r="AMB28" s="23"/>
      <c r="AMC28" s="23"/>
      <c r="AMD28" s="23"/>
      <c r="AME28" s="23"/>
      <c r="AMF28" s="23"/>
      <c r="AMG28" s="23"/>
      <c r="AMH28" s="23"/>
      <c r="AMI28" s="23"/>
      <c r="AMJ28" s="23"/>
      <c r="AMK28" s="23"/>
    </row>
    <row r="29" spans="1:1025" ht="38.25" outlineLevel="1" x14ac:dyDescent="0.2">
      <c r="A29" s="30" t="s">
        <v>106</v>
      </c>
      <c r="B29" s="59" t="s">
        <v>107</v>
      </c>
      <c r="C29" s="54" t="s">
        <v>86</v>
      </c>
      <c r="D29" s="46" t="s">
        <v>87</v>
      </c>
      <c r="E29" s="18">
        <f t="shared" si="0"/>
        <v>9.8010000000000002</v>
      </c>
      <c r="F29" s="18">
        <f t="shared" si="1"/>
        <v>0</v>
      </c>
      <c r="G29" s="18">
        <f t="shared" si="2"/>
        <v>20.151</v>
      </c>
      <c r="H29" s="18">
        <f t="shared" si="3"/>
        <v>0</v>
      </c>
      <c r="I29" s="18">
        <f t="shared" si="4"/>
        <v>0</v>
      </c>
      <c r="J29" s="18">
        <f t="shared" si="5"/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9.8010000000000002</v>
      </c>
      <c r="AD29" s="18">
        <v>0</v>
      </c>
      <c r="AE29" s="18">
        <v>20.151</v>
      </c>
      <c r="AF29" s="18">
        <v>0</v>
      </c>
      <c r="AG29" s="18">
        <v>0</v>
      </c>
      <c r="AH29" s="18">
        <v>0</v>
      </c>
      <c r="AI29" s="18">
        <f t="shared" si="7"/>
        <v>5.0199999999999996</v>
      </c>
      <c r="AJ29" s="18">
        <f t="shared" si="8"/>
        <v>0</v>
      </c>
      <c r="AK29" s="18">
        <f t="shared" si="9"/>
        <v>11.67</v>
      </c>
      <c r="AL29" s="18">
        <f t="shared" si="10"/>
        <v>0</v>
      </c>
      <c r="AM29" s="18">
        <f t="shared" si="11"/>
        <v>0</v>
      </c>
      <c r="AN29" s="18">
        <f t="shared" si="12"/>
        <v>127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5.0199999999999996</v>
      </c>
      <c r="BH29" s="18">
        <v>0</v>
      </c>
      <c r="BI29" s="18">
        <v>11.67</v>
      </c>
      <c r="BJ29" s="18">
        <v>0</v>
      </c>
      <c r="BK29" s="18">
        <v>0</v>
      </c>
      <c r="BL29" s="18">
        <v>127</v>
      </c>
      <c r="BM29" s="18">
        <f t="shared" si="14"/>
        <v>-4.7810000000000006</v>
      </c>
      <c r="BN29" s="18">
        <f t="shared" si="15"/>
        <v>0</v>
      </c>
      <c r="BO29" s="18">
        <f t="shared" si="16"/>
        <v>-8.4809999999999999</v>
      </c>
      <c r="BP29" s="18">
        <f t="shared" si="17"/>
        <v>0</v>
      </c>
      <c r="BQ29" s="18">
        <f t="shared" si="18"/>
        <v>0</v>
      </c>
      <c r="BR29" s="18">
        <f t="shared" si="19"/>
        <v>127</v>
      </c>
      <c r="BS29" s="19" t="s">
        <v>87</v>
      </c>
    </row>
    <row r="30" spans="1:1025" s="26" customFormat="1" ht="25.5" outlineLevel="1" x14ac:dyDescent="0.2">
      <c r="A30" s="30" t="s">
        <v>108</v>
      </c>
      <c r="B30" s="59" t="s">
        <v>109</v>
      </c>
      <c r="C30" s="54" t="s">
        <v>86</v>
      </c>
      <c r="D30" s="46" t="s">
        <v>87</v>
      </c>
      <c r="E30" s="18">
        <f t="shared" si="0"/>
        <v>0</v>
      </c>
      <c r="F30" s="18">
        <f t="shared" si="1"/>
        <v>0</v>
      </c>
      <c r="G30" s="18">
        <f t="shared" si="2"/>
        <v>0</v>
      </c>
      <c r="H30" s="18">
        <f t="shared" si="3"/>
        <v>0</v>
      </c>
      <c r="I30" s="18">
        <f t="shared" si="4"/>
        <v>0</v>
      </c>
      <c r="J30" s="18">
        <f t="shared" si="5"/>
        <v>0</v>
      </c>
      <c r="K30" s="18">
        <f t="shared" ref="K30" si="33">CZ30</f>
        <v>0</v>
      </c>
      <c r="L30" s="18">
        <f t="shared" ref="L30" si="34">DA30</f>
        <v>0</v>
      </c>
      <c r="M30" s="18">
        <f t="shared" ref="M30" si="35">DB30</f>
        <v>0</v>
      </c>
      <c r="N30" s="18">
        <f t="shared" ref="N30" si="36">DC30</f>
        <v>0</v>
      </c>
      <c r="O30" s="18">
        <f t="shared" ref="O30" si="37">DD30</f>
        <v>0</v>
      </c>
      <c r="P30" s="18">
        <f t="shared" ref="P30" si="38">DE30</f>
        <v>0</v>
      </c>
      <c r="Q30" s="18">
        <f t="shared" ref="Q30" si="39">DF30</f>
        <v>0</v>
      </c>
      <c r="R30" s="18">
        <f t="shared" ref="R30" si="40">DG30</f>
        <v>0</v>
      </c>
      <c r="S30" s="18">
        <f t="shared" ref="S30" si="41">DH30</f>
        <v>0</v>
      </c>
      <c r="T30" s="18">
        <f t="shared" ref="T30" si="42">DI30</f>
        <v>0</v>
      </c>
      <c r="U30" s="18">
        <f t="shared" ref="U30" si="43">DJ30</f>
        <v>0</v>
      </c>
      <c r="V30" s="18">
        <f t="shared" ref="V30" si="44">DK30</f>
        <v>0</v>
      </c>
      <c r="W30" s="18">
        <f t="shared" ref="W30" si="45">DL30</f>
        <v>0</v>
      </c>
      <c r="X30" s="18">
        <f t="shared" ref="X30" si="46">DM30</f>
        <v>0</v>
      </c>
      <c r="Y30" s="18">
        <f t="shared" ref="Y30" si="47">DN30</f>
        <v>0</v>
      </c>
      <c r="Z30" s="18">
        <f t="shared" ref="Z30" si="48">DO30</f>
        <v>0</v>
      </c>
      <c r="AA30" s="18">
        <f t="shared" ref="AA30" si="49">DP30</f>
        <v>0</v>
      </c>
      <c r="AB30" s="18">
        <f t="shared" ref="AB30" si="50">DQ30</f>
        <v>0</v>
      </c>
      <c r="AC30" s="18">
        <f t="shared" ref="AC30" si="51">DR30</f>
        <v>0</v>
      </c>
      <c r="AD30" s="18">
        <f t="shared" ref="AD30" si="52">DS30</f>
        <v>0</v>
      </c>
      <c r="AE30" s="18">
        <f t="shared" ref="AE30" si="53">DT30</f>
        <v>0</v>
      </c>
      <c r="AF30" s="18">
        <f t="shared" ref="AF30" si="54">DU30</f>
        <v>0</v>
      </c>
      <c r="AG30" s="18" t="s">
        <v>87</v>
      </c>
      <c r="AH30" s="18" t="s">
        <v>87</v>
      </c>
      <c r="AI30" s="18">
        <f t="shared" si="7"/>
        <v>1</v>
      </c>
      <c r="AJ30" s="18">
        <f t="shared" si="8"/>
        <v>0</v>
      </c>
      <c r="AK30" s="18">
        <f t="shared" si="9"/>
        <v>2.742</v>
      </c>
      <c r="AL30" s="18">
        <f t="shared" si="10"/>
        <v>0</v>
      </c>
      <c r="AM30" s="18">
        <f t="shared" si="11"/>
        <v>0</v>
      </c>
      <c r="AN30" s="18">
        <f t="shared" si="12"/>
        <v>11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>
        <v>0</v>
      </c>
      <c r="BG30" s="18">
        <v>1</v>
      </c>
      <c r="BH30" s="18">
        <v>0</v>
      </c>
      <c r="BI30" s="18">
        <v>2.742</v>
      </c>
      <c r="BJ30" s="18">
        <v>0</v>
      </c>
      <c r="BK30" s="18">
        <v>0</v>
      </c>
      <c r="BL30" s="18">
        <v>11</v>
      </c>
      <c r="BM30" s="18">
        <f t="shared" si="14"/>
        <v>1</v>
      </c>
      <c r="BN30" s="18">
        <f t="shared" si="15"/>
        <v>0</v>
      </c>
      <c r="BO30" s="18">
        <f t="shared" si="16"/>
        <v>2.742</v>
      </c>
      <c r="BP30" s="18">
        <f t="shared" si="17"/>
        <v>0</v>
      </c>
      <c r="BQ30" s="18">
        <f t="shared" si="18"/>
        <v>0</v>
      </c>
      <c r="BR30" s="18">
        <f t="shared" si="19"/>
        <v>11</v>
      </c>
      <c r="BS30" s="15" t="s">
        <v>87</v>
      </c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5"/>
      <c r="AMD30" s="25"/>
      <c r="AME30" s="25"/>
      <c r="AMF30" s="25"/>
      <c r="AMG30" s="25"/>
      <c r="AMH30" s="25"/>
      <c r="AMI30" s="25"/>
      <c r="AMJ30" s="25"/>
      <c r="AMK30" s="25"/>
    </row>
    <row r="31" spans="1:1025" ht="25.5" outlineLevel="1" x14ac:dyDescent="0.2">
      <c r="A31" s="28" t="s">
        <v>110</v>
      </c>
      <c r="B31" s="32" t="s">
        <v>111</v>
      </c>
      <c r="C31" s="29" t="s">
        <v>86</v>
      </c>
      <c r="D31" s="53" t="s">
        <v>87</v>
      </c>
      <c r="E31" s="42">
        <f t="shared" si="0"/>
        <v>7.67</v>
      </c>
      <c r="F31" s="42">
        <f t="shared" si="1"/>
        <v>0</v>
      </c>
      <c r="G31" s="42">
        <f t="shared" si="2"/>
        <v>1.177</v>
      </c>
      <c r="H31" s="42">
        <f t="shared" si="3"/>
        <v>0</v>
      </c>
      <c r="I31" s="42">
        <f t="shared" si="4"/>
        <v>48</v>
      </c>
      <c r="J31" s="42">
        <f t="shared" si="5"/>
        <v>2693</v>
      </c>
      <c r="K31" s="42">
        <f t="shared" ref="K31:AH31" si="55">SUM(K32,K70,K98,K113)</f>
        <v>0</v>
      </c>
      <c r="L31" s="42">
        <f t="shared" si="55"/>
        <v>0</v>
      </c>
      <c r="M31" s="42">
        <f t="shared" si="55"/>
        <v>0</v>
      </c>
      <c r="N31" s="42">
        <f t="shared" si="55"/>
        <v>0</v>
      </c>
      <c r="O31" s="42">
        <f t="shared" si="55"/>
        <v>0</v>
      </c>
      <c r="P31" s="42">
        <f t="shared" si="55"/>
        <v>0</v>
      </c>
      <c r="Q31" s="42">
        <f t="shared" si="55"/>
        <v>0</v>
      </c>
      <c r="R31" s="42">
        <f t="shared" si="55"/>
        <v>0</v>
      </c>
      <c r="S31" s="42">
        <f t="shared" si="55"/>
        <v>0</v>
      </c>
      <c r="T31" s="42">
        <f t="shared" si="55"/>
        <v>0</v>
      </c>
      <c r="U31" s="42">
        <f t="shared" si="55"/>
        <v>0</v>
      </c>
      <c r="V31" s="42">
        <f t="shared" si="55"/>
        <v>0</v>
      </c>
      <c r="W31" s="42">
        <f t="shared" si="55"/>
        <v>0</v>
      </c>
      <c r="X31" s="42">
        <f t="shared" si="55"/>
        <v>0</v>
      </c>
      <c r="Y31" s="42">
        <f t="shared" si="55"/>
        <v>0</v>
      </c>
      <c r="Z31" s="42">
        <f t="shared" si="55"/>
        <v>0</v>
      </c>
      <c r="AA31" s="42">
        <f t="shared" si="55"/>
        <v>0</v>
      </c>
      <c r="AB31" s="42">
        <f t="shared" si="55"/>
        <v>0</v>
      </c>
      <c r="AC31" s="42">
        <f t="shared" si="55"/>
        <v>7.67</v>
      </c>
      <c r="AD31" s="42">
        <f t="shared" si="55"/>
        <v>0</v>
      </c>
      <c r="AE31" s="42">
        <f t="shared" si="55"/>
        <v>1.177</v>
      </c>
      <c r="AF31" s="42">
        <f t="shared" si="55"/>
        <v>0</v>
      </c>
      <c r="AG31" s="42">
        <f t="shared" si="55"/>
        <v>48</v>
      </c>
      <c r="AH31" s="42">
        <f t="shared" si="55"/>
        <v>2693</v>
      </c>
      <c r="AI31" s="42">
        <f t="shared" si="7"/>
        <v>7.67</v>
      </c>
      <c r="AJ31" s="42">
        <f t="shared" si="8"/>
        <v>0</v>
      </c>
      <c r="AK31" s="42">
        <f t="shared" si="9"/>
        <v>1.431</v>
      </c>
      <c r="AL31" s="42">
        <f t="shared" si="10"/>
        <v>0</v>
      </c>
      <c r="AM31" s="42">
        <f t="shared" si="11"/>
        <v>5</v>
      </c>
      <c r="AN31" s="42">
        <f t="shared" si="12"/>
        <v>2886</v>
      </c>
      <c r="AO31" s="42">
        <f t="shared" ref="AO31:BL31" si="56">SUM(AO32,AO70,AO98,AO113)</f>
        <v>0.45999999999999996</v>
      </c>
      <c r="AP31" s="42">
        <f t="shared" si="56"/>
        <v>0</v>
      </c>
      <c r="AQ31" s="42">
        <f t="shared" si="56"/>
        <v>0</v>
      </c>
      <c r="AR31" s="42">
        <f t="shared" si="56"/>
        <v>0</v>
      </c>
      <c r="AS31" s="42">
        <f t="shared" si="56"/>
        <v>0</v>
      </c>
      <c r="AT31" s="42">
        <f t="shared" si="56"/>
        <v>199</v>
      </c>
      <c r="AU31" s="42">
        <f t="shared" si="56"/>
        <v>3.9299999999999997</v>
      </c>
      <c r="AV31" s="42">
        <f t="shared" si="56"/>
        <v>0</v>
      </c>
      <c r="AW31" s="42">
        <f t="shared" si="56"/>
        <v>0.92</v>
      </c>
      <c r="AX31" s="42">
        <f t="shared" si="56"/>
        <v>0</v>
      </c>
      <c r="AY31" s="42">
        <f t="shared" si="56"/>
        <v>0</v>
      </c>
      <c r="AZ31" s="42">
        <f t="shared" si="56"/>
        <v>417</v>
      </c>
      <c r="BA31" s="42">
        <f t="shared" si="56"/>
        <v>0.6</v>
      </c>
      <c r="BB31" s="42">
        <f t="shared" si="56"/>
        <v>0</v>
      </c>
      <c r="BC31" s="42">
        <f t="shared" si="56"/>
        <v>0.36599999999999999</v>
      </c>
      <c r="BD31" s="42">
        <f t="shared" si="56"/>
        <v>0</v>
      </c>
      <c r="BE31" s="42">
        <f t="shared" si="56"/>
        <v>0</v>
      </c>
      <c r="BF31" s="42">
        <f t="shared" si="56"/>
        <v>900</v>
      </c>
      <c r="BG31" s="42">
        <f t="shared" si="56"/>
        <v>2.68</v>
      </c>
      <c r="BH31" s="42">
        <f t="shared" si="56"/>
        <v>0</v>
      </c>
      <c r="BI31" s="42">
        <f t="shared" si="56"/>
        <v>0.14499999999999999</v>
      </c>
      <c r="BJ31" s="42">
        <f t="shared" si="56"/>
        <v>0</v>
      </c>
      <c r="BK31" s="42">
        <f t="shared" si="56"/>
        <v>5</v>
      </c>
      <c r="BL31" s="42">
        <f t="shared" si="56"/>
        <v>1370</v>
      </c>
      <c r="BM31" s="42">
        <f t="shared" si="14"/>
        <v>0</v>
      </c>
      <c r="BN31" s="42">
        <f t="shared" si="15"/>
        <v>0</v>
      </c>
      <c r="BO31" s="42">
        <f t="shared" si="16"/>
        <v>0.254</v>
      </c>
      <c r="BP31" s="42">
        <f t="shared" si="17"/>
        <v>0</v>
      </c>
      <c r="BQ31" s="42">
        <f t="shared" si="18"/>
        <v>-43</v>
      </c>
      <c r="BR31" s="42">
        <f t="shared" si="19"/>
        <v>193</v>
      </c>
      <c r="BS31" s="19" t="s">
        <v>87</v>
      </c>
    </row>
    <row r="32" spans="1:1025" s="24" customFormat="1" ht="39.75" customHeight="1" x14ac:dyDescent="0.2">
      <c r="A32" s="28" t="s">
        <v>112</v>
      </c>
      <c r="B32" s="32" t="s">
        <v>113</v>
      </c>
      <c r="C32" s="29" t="s">
        <v>86</v>
      </c>
      <c r="D32" s="53" t="s">
        <v>87</v>
      </c>
      <c r="E32" s="42">
        <f t="shared" si="0"/>
        <v>7.67</v>
      </c>
      <c r="F32" s="42">
        <f t="shared" si="1"/>
        <v>0</v>
      </c>
      <c r="G32" s="42">
        <f t="shared" si="2"/>
        <v>0</v>
      </c>
      <c r="H32" s="42">
        <f t="shared" si="3"/>
        <v>0</v>
      </c>
      <c r="I32" s="42">
        <f t="shared" si="4"/>
        <v>48</v>
      </c>
      <c r="J32" s="42">
        <f t="shared" si="5"/>
        <v>0</v>
      </c>
      <c r="K32" s="42">
        <f t="shared" ref="K32:AH32" si="57">SUM(K33,K55,K64)</f>
        <v>0</v>
      </c>
      <c r="L32" s="42">
        <f t="shared" si="57"/>
        <v>0</v>
      </c>
      <c r="M32" s="42">
        <f t="shared" si="57"/>
        <v>0</v>
      </c>
      <c r="N32" s="42">
        <f t="shared" si="57"/>
        <v>0</v>
      </c>
      <c r="O32" s="42">
        <f t="shared" si="57"/>
        <v>0</v>
      </c>
      <c r="P32" s="42">
        <f t="shared" si="57"/>
        <v>0</v>
      </c>
      <c r="Q32" s="42">
        <f t="shared" si="57"/>
        <v>0</v>
      </c>
      <c r="R32" s="42">
        <f t="shared" si="57"/>
        <v>0</v>
      </c>
      <c r="S32" s="42">
        <f t="shared" si="57"/>
        <v>0</v>
      </c>
      <c r="T32" s="42">
        <f t="shared" si="57"/>
        <v>0</v>
      </c>
      <c r="U32" s="42">
        <f t="shared" si="57"/>
        <v>0</v>
      </c>
      <c r="V32" s="42">
        <f t="shared" si="57"/>
        <v>0</v>
      </c>
      <c r="W32" s="42">
        <f t="shared" si="57"/>
        <v>0</v>
      </c>
      <c r="X32" s="42">
        <f t="shared" si="57"/>
        <v>0</v>
      </c>
      <c r="Y32" s="42">
        <f t="shared" si="57"/>
        <v>0</v>
      </c>
      <c r="Z32" s="42">
        <f t="shared" si="57"/>
        <v>0</v>
      </c>
      <c r="AA32" s="42">
        <f t="shared" si="57"/>
        <v>0</v>
      </c>
      <c r="AB32" s="42">
        <f t="shared" si="57"/>
        <v>0</v>
      </c>
      <c r="AC32" s="42">
        <f t="shared" si="57"/>
        <v>7.67</v>
      </c>
      <c r="AD32" s="42">
        <f t="shared" si="57"/>
        <v>0</v>
      </c>
      <c r="AE32" s="42">
        <f t="shared" si="57"/>
        <v>0</v>
      </c>
      <c r="AF32" s="42">
        <f t="shared" si="57"/>
        <v>0</v>
      </c>
      <c r="AG32" s="42">
        <f t="shared" si="57"/>
        <v>48</v>
      </c>
      <c r="AH32" s="42">
        <f t="shared" si="57"/>
        <v>0</v>
      </c>
      <c r="AI32" s="42">
        <f t="shared" si="7"/>
        <v>7.67</v>
      </c>
      <c r="AJ32" s="42">
        <f t="shared" si="8"/>
        <v>0</v>
      </c>
      <c r="AK32" s="42">
        <f t="shared" si="9"/>
        <v>0</v>
      </c>
      <c r="AL32" s="42">
        <f t="shared" si="10"/>
        <v>0</v>
      </c>
      <c r="AM32" s="42">
        <f t="shared" si="11"/>
        <v>5</v>
      </c>
      <c r="AN32" s="42">
        <f t="shared" si="12"/>
        <v>0</v>
      </c>
      <c r="AO32" s="42">
        <f t="shared" ref="AO32:BL32" si="58">SUM(AO33,AO55,AO64)</f>
        <v>0.45999999999999996</v>
      </c>
      <c r="AP32" s="42">
        <f t="shared" si="58"/>
        <v>0</v>
      </c>
      <c r="AQ32" s="42">
        <f t="shared" si="58"/>
        <v>0</v>
      </c>
      <c r="AR32" s="42">
        <f t="shared" si="58"/>
        <v>0</v>
      </c>
      <c r="AS32" s="42">
        <f t="shared" si="58"/>
        <v>0</v>
      </c>
      <c r="AT32" s="42">
        <f t="shared" si="58"/>
        <v>0</v>
      </c>
      <c r="AU32" s="42">
        <f t="shared" si="58"/>
        <v>3.9299999999999997</v>
      </c>
      <c r="AV32" s="42">
        <f t="shared" si="58"/>
        <v>0</v>
      </c>
      <c r="AW32" s="42">
        <f t="shared" si="58"/>
        <v>0</v>
      </c>
      <c r="AX32" s="42">
        <f t="shared" si="58"/>
        <v>0</v>
      </c>
      <c r="AY32" s="42">
        <f t="shared" si="58"/>
        <v>0</v>
      </c>
      <c r="AZ32" s="42">
        <f t="shared" si="58"/>
        <v>0</v>
      </c>
      <c r="BA32" s="42">
        <f t="shared" si="58"/>
        <v>0.6</v>
      </c>
      <c r="BB32" s="42">
        <f t="shared" si="58"/>
        <v>0</v>
      </c>
      <c r="BC32" s="42">
        <f t="shared" si="58"/>
        <v>0</v>
      </c>
      <c r="BD32" s="42">
        <f t="shared" si="58"/>
        <v>0</v>
      </c>
      <c r="BE32" s="42">
        <f t="shared" si="58"/>
        <v>0</v>
      </c>
      <c r="BF32" s="42">
        <f t="shared" si="58"/>
        <v>0</v>
      </c>
      <c r="BG32" s="42">
        <f t="shared" si="58"/>
        <v>2.68</v>
      </c>
      <c r="BH32" s="42">
        <f t="shared" si="58"/>
        <v>0</v>
      </c>
      <c r="BI32" s="42">
        <f t="shared" si="58"/>
        <v>0</v>
      </c>
      <c r="BJ32" s="42">
        <f t="shared" si="58"/>
        <v>0</v>
      </c>
      <c r="BK32" s="42">
        <f t="shared" si="58"/>
        <v>5</v>
      </c>
      <c r="BL32" s="42">
        <f t="shared" si="58"/>
        <v>0</v>
      </c>
      <c r="BM32" s="42">
        <f t="shared" si="14"/>
        <v>0</v>
      </c>
      <c r="BN32" s="42">
        <f t="shared" si="15"/>
        <v>0</v>
      </c>
      <c r="BO32" s="42">
        <f t="shared" si="16"/>
        <v>0</v>
      </c>
      <c r="BP32" s="42">
        <f t="shared" si="17"/>
        <v>0</v>
      </c>
      <c r="BQ32" s="42">
        <f t="shared" si="18"/>
        <v>-43</v>
      </c>
      <c r="BR32" s="42">
        <f t="shared" si="19"/>
        <v>0</v>
      </c>
      <c r="BS32" s="27" t="s">
        <v>87</v>
      </c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3"/>
      <c r="YO32" s="23"/>
      <c r="YP32" s="23"/>
      <c r="YQ32" s="23"/>
      <c r="YR32" s="23"/>
      <c r="YS32" s="23"/>
      <c r="YT32" s="23"/>
      <c r="YU32" s="23"/>
      <c r="YV32" s="23"/>
      <c r="YW32" s="23"/>
      <c r="YX32" s="23"/>
      <c r="YY32" s="23"/>
      <c r="YZ32" s="23"/>
      <c r="ZA32" s="23"/>
      <c r="ZB32" s="23"/>
      <c r="ZC32" s="23"/>
      <c r="ZD32" s="23"/>
      <c r="ZE32" s="23"/>
      <c r="ZF32" s="23"/>
      <c r="ZG32" s="23"/>
      <c r="ZH32" s="23"/>
      <c r="ZI32" s="23"/>
      <c r="ZJ32" s="23"/>
      <c r="ZK32" s="23"/>
      <c r="ZL32" s="23"/>
      <c r="ZM32" s="23"/>
      <c r="ZN32" s="23"/>
      <c r="ZO32" s="23"/>
      <c r="ZP32" s="23"/>
      <c r="ZQ32" s="23"/>
      <c r="ZR32" s="23"/>
      <c r="ZS32" s="23"/>
      <c r="ZT32" s="23"/>
      <c r="ZU32" s="23"/>
      <c r="ZV32" s="23"/>
      <c r="ZW32" s="23"/>
      <c r="ZX32" s="23"/>
      <c r="ZY32" s="23"/>
      <c r="ZZ32" s="23"/>
      <c r="AAA32" s="23"/>
      <c r="AAB32" s="23"/>
      <c r="AAC32" s="23"/>
      <c r="AAD32" s="23"/>
      <c r="AAE32" s="23"/>
      <c r="AAF32" s="23"/>
      <c r="AAG32" s="23"/>
      <c r="AAH32" s="23"/>
      <c r="AAI32" s="23"/>
      <c r="AAJ32" s="23"/>
      <c r="AAK32" s="23"/>
      <c r="AAL32" s="23"/>
      <c r="AAM32" s="23"/>
      <c r="AAN32" s="23"/>
      <c r="AAO32" s="23"/>
      <c r="AAP32" s="23"/>
      <c r="AAQ32" s="23"/>
      <c r="AAR32" s="23"/>
      <c r="AAS32" s="23"/>
      <c r="AAT32" s="23"/>
      <c r="AAU32" s="23"/>
      <c r="AAV32" s="23"/>
      <c r="AAW32" s="23"/>
      <c r="AAX32" s="23"/>
      <c r="AAY32" s="23"/>
      <c r="AAZ32" s="23"/>
      <c r="ABA32" s="23"/>
      <c r="ABB32" s="23"/>
      <c r="ABC32" s="23"/>
      <c r="ABD32" s="23"/>
      <c r="ABE32" s="23"/>
      <c r="ABF32" s="23"/>
      <c r="ABG32" s="23"/>
      <c r="ABH32" s="23"/>
      <c r="ABI32" s="23"/>
      <c r="ABJ32" s="23"/>
      <c r="ABK32" s="23"/>
      <c r="ABL32" s="23"/>
      <c r="ABM32" s="23"/>
      <c r="ABN32" s="23"/>
      <c r="ABO32" s="23"/>
      <c r="ABP32" s="23"/>
      <c r="ABQ32" s="23"/>
      <c r="ABR32" s="23"/>
      <c r="ABS32" s="23"/>
      <c r="ABT32" s="23"/>
      <c r="ABU32" s="23"/>
      <c r="ABV32" s="23"/>
      <c r="ABW32" s="23"/>
      <c r="ABX32" s="23"/>
      <c r="ABY32" s="23"/>
      <c r="ABZ32" s="23"/>
      <c r="ACA32" s="23"/>
      <c r="ACB32" s="23"/>
      <c r="ACC32" s="23"/>
      <c r="ACD32" s="23"/>
      <c r="ACE32" s="23"/>
      <c r="ACF32" s="23"/>
      <c r="ACG32" s="23"/>
      <c r="ACH32" s="23"/>
      <c r="ACI32" s="23"/>
      <c r="ACJ32" s="23"/>
      <c r="ACK32" s="23"/>
      <c r="ACL32" s="23"/>
      <c r="ACM32" s="23"/>
      <c r="ACN32" s="23"/>
      <c r="ACO32" s="23"/>
      <c r="ACP32" s="23"/>
      <c r="ACQ32" s="23"/>
      <c r="ACR32" s="23"/>
      <c r="ACS32" s="23"/>
      <c r="ACT32" s="23"/>
      <c r="ACU32" s="23"/>
      <c r="ACV32" s="23"/>
      <c r="ACW32" s="23"/>
      <c r="ACX32" s="23"/>
      <c r="ACY32" s="23"/>
      <c r="ACZ32" s="23"/>
      <c r="ADA32" s="23"/>
      <c r="ADB32" s="23"/>
      <c r="ADC32" s="23"/>
      <c r="ADD32" s="23"/>
      <c r="ADE32" s="23"/>
      <c r="ADF32" s="23"/>
      <c r="ADG32" s="23"/>
      <c r="ADH32" s="23"/>
      <c r="ADI32" s="23"/>
      <c r="ADJ32" s="23"/>
      <c r="ADK32" s="23"/>
      <c r="ADL32" s="23"/>
      <c r="ADM32" s="23"/>
      <c r="ADN32" s="23"/>
      <c r="ADO32" s="23"/>
      <c r="ADP32" s="23"/>
      <c r="ADQ32" s="23"/>
      <c r="ADR32" s="23"/>
      <c r="ADS32" s="23"/>
      <c r="ADT32" s="23"/>
      <c r="ADU32" s="23"/>
      <c r="ADV32" s="23"/>
      <c r="ADW32" s="23"/>
      <c r="ADX32" s="23"/>
      <c r="ADY32" s="23"/>
      <c r="ADZ32" s="23"/>
      <c r="AEA32" s="23"/>
      <c r="AEB32" s="23"/>
      <c r="AEC32" s="23"/>
      <c r="AED32" s="23"/>
      <c r="AEE32" s="23"/>
      <c r="AEF32" s="23"/>
      <c r="AEG32" s="23"/>
      <c r="AEH32" s="23"/>
      <c r="AEI32" s="23"/>
      <c r="AEJ32" s="23"/>
      <c r="AEK32" s="23"/>
      <c r="AEL32" s="23"/>
      <c r="AEM32" s="23"/>
      <c r="AEN32" s="23"/>
      <c r="AEO32" s="23"/>
      <c r="AEP32" s="23"/>
      <c r="AEQ32" s="23"/>
      <c r="AER32" s="23"/>
      <c r="AES32" s="23"/>
      <c r="AET32" s="23"/>
      <c r="AEU32" s="23"/>
      <c r="AEV32" s="23"/>
      <c r="AEW32" s="23"/>
      <c r="AEX32" s="23"/>
      <c r="AEY32" s="23"/>
      <c r="AEZ32" s="23"/>
      <c r="AFA32" s="23"/>
      <c r="AFB32" s="23"/>
      <c r="AFC32" s="23"/>
      <c r="AFD32" s="23"/>
      <c r="AFE32" s="23"/>
      <c r="AFF32" s="23"/>
      <c r="AFG32" s="23"/>
      <c r="AFH32" s="23"/>
      <c r="AFI32" s="23"/>
      <c r="AFJ32" s="23"/>
      <c r="AFK32" s="23"/>
      <c r="AFL32" s="23"/>
      <c r="AFM32" s="23"/>
      <c r="AFN32" s="23"/>
      <c r="AFO32" s="23"/>
      <c r="AFP32" s="23"/>
      <c r="AFQ32" s="23"/>
      <c r="AFR32" s="23"/>
      <c r="AFS32" s="23"/>
      <c r="AFT32" s="23"/>
      <c r="AFU32" s="23"/>
      <c r="AFV32" s="23"/>
      <c r="AFW32" s="23"/>
      <c r="AFX32" s="23"/>
      <c r="AFY32" s="23"/>
      <c r="AFZ32" s="23"/>
      <c r="AGA32" s="23"/>
      <c r="AGB32" s="23"/>
      <c r="AGC32" s="23"/>
      <c r="AGD32" s="23"/>
      <c r="AGE32" s="23"/>
      <c r="AGF32" s="23"/>
      <c r="AGG32" s="23"/>
      <c r="AGH32" s="23"/>
      <c r="AGI32" s="23"/>
      <c r="AGJ32" s="23"/>
      <c r="AGK32" s="23"/>
      <c r="AGL32" s="23"/>
      <c r="AGM32" s="23"/>
      <c r="AGN32" s="23"/>
      <c r="AGO32" s="23"/>
      <c r="AGP32" s="23"/>
      <c r="AGQ32" s="23"/>
      <c r="AGR32" s="23"/>
      <c r="AGS32" s="23"/>
      <c r="AGT32" s="23"/>
      <c r="AGU32" s="23"/>
      <c r="AGV32" s="23"/>
      <c r="AGW32" s="23"/>
      <c r="AGX32" s="23"/>
      <c r="AGY32" s="23"/>
      <c r="AGZ32" s="23"/>
      <c r="AHA32" s="23"/>
      <c r="AHB32" s="23"/>
      <c r="AHC32" s="23"/>
      <c r="AHD32" s="23"/>
      <c r="AHE32" s="23"/>
      <c r="AHF32" s="23"/>
      <c r="AHG32" s="23"/>
      <c r="AHH32" s="23"/>
      <c r="AHI32" s="23"/>
      <c r="AHJ32" s="23"/>
      <c r="AHK32" s="23"/>
      <c r="AHL32" s="23"/>
      <c r="AHM32" s="23"/>
      <c r="AHN32" s="23"/>
      <c r="AHO32" s="23"/>
      <c r="AHP32" s="23"/>
      <c r="AHQ32" s="23"/>
      <c r="AHR32" s="23"/>
      <c r="AHS32" s="23"/>
      <c r="AHT32" s="23"/>
      <c r="AHU32" s="23"/>
      <c r="AHV32" s="23"/>
      <c r="AHW32" s="23"/>
      <c r="AHX32" s="23"/>
      <c r="AHY32" s="23"/>
      <c r="AHZ32" s="23"/>
      <c r="AIA32" s="23"/>
      <c r="AIB32" s="23"/>
      <c r="AIC32" s="23"/>
      <c r="AID32" s="23"/>
      <c r="AIE32" s="23"/>
      <c r="AIF32" s="23"/>
      <c r="AIG32" s="23"/>
      <c r="AIH32" s="23"/>
      <c r="AII32" s="23"/>
      <c r="AIJ32" s="23"/>
      <c r="AIK32" s="23"/>
      <c r="AIL32" s="23"/>
      <c r="AIM32" s="23"/>
      <c r="AIN32" s="23"/>
      <c r="AIO32" s="23"/>
      <c r="AIP32" s="23"/>
      <c r="AIQ32" s="23"/>
      <c r="AIR32" s="23"/>
      <c r="AIS32" s="23"/>
      <c r="AIT32" s="23"/>
      <c r="AIU32" s="23"/>
      <c r="AIV32" s="23"/>
      <c r="AIW32" s="23"/>
      <c r="AIX32" s="23"/>
      <c r="AIY32" s="23"/>
      <c r="AIZ32" s="23"/>
      <c r="AJA32" s="23"/>
      <c r="AJB32" s="23"/>
      <c r="AJC32" s="23"/>
      <c r="AJD32" s="23"/>
      <c r="AJE32" s="23"/>
      <c r="AJF32" s="23"/>
      <c r="AJG32" s="23"/>
      <c r="AJH32" s="23"/>
      <c r="AJI32" s="23"/>
      <c r="AJJ32" s="23"/>
      <c r="AJK32" s="23"/>
      <c r="AJL32" s="23"/>
      <c r="AJM32" s="23"/>
      <c r="AJN32" s="23"/>
      <c r="AJO32" s="23"/>
      <c r="AJP32" s="23"/>
      <c r="AJQ32" s="23"/>
      <c r="AJR32" s="23"/>
      <c r="AJS32" s="23"/>
      <c r="AJT32" s="23"/>
      <c r="AJU32" s="23"/>
      <c r="AJV32" s="23"/>
      <c r="AJW32" s="23"/>
      <c r="AJX32" s="23"/>
      <c r="AJY32" s="23"/>
      <c r="AJZ32" s="23"/>
      <c r="AKA32" s="23"/>
      <c r="AKB32" s="23"/>
      <c r="AKC32" s="23"/>
      <c r="AKD32" s="23"/>
      <c r="AKE32" s="23"/>
      <c r="AKF32" s="23"/>
      <c r="AKG32" s="23"/>
      <c r="AKH32" s="23"/>
      <c r="AKI32" s="23"/>
      <c r="AKJ32" s="23"/>
      <c r="AKK32" s="23"/>
      <c r="AKL32" s="23"/>
      <c r="AKM32" s="23"/>
      <c r="AKN32" s="23"/>
      <c r="AKO32" s="23"/>
      <c r="AKP32" s="23"/>
      <c r="AKQ32" s="23"/>
      <c r="AKR32" s="23"/>
      <c r="AKS32" s="23"/>
      <c r="AKT32" s="23"/>
      <c r="AKU32" s="23"/>
      <c r="AKV32" s="23"/>
      <c r="AKW32" s="23"/>
      <c r="AKX32" s="23"/>
      <c r="AKY32" s="23"/>
      <c r="AKZ32" s="23"/>
      <c r="ALA32" s="23"/>
      <c r="ALB32" s="23"/>
      <c r="ALC32" s="23"/>
      <c r="ALD32" s="23"/>
      <c r="ALE32" s="23"/>
      <c r="ALF32" s="23"/>
      <c r="ALG32" s="23"/>
      <c r="ALH32" s="23"/>
      <c r="ALI32" s="23"/>
      <c r="ALJ32" s="23"/>
      <c r="ALK32" s="23"/>
      <c r="ALL32" s="23"/>
      <c r="ALM32" s="23"/>
      <c r="ALN32" s="23"/>
      <c r="ALO32" s="23"/>
      <c r="ALP32" s="23"/>
      <c r="ALQ32" s="23"/>
      <c r="ALR32" s="23"/>
      <c r="ALS32" s="23"/>
      <c r="ALT32" s="23"/>
      <c r="ALU32" s="23"/>
      <c r="ALV32" s="23"/>
      <c r="ALW32" s="23"/>
      <c r="ALX32" s="23"/>
      <c r="ALY32" s="23"/>
      <c r="ALZ32" s="23"/>
      <c r="AMA32" s="23"/>
      <c r="AMB32" s="23"/>
      <c r="AMC32" s="23"/>
      <c r="AMD32" s="23"/>
      <c r="AME32" s="23"/>
      <c r="AMF32" s="23"/>
      <c r="AMG32" s="23"/>
      <c r="AMH32" s="23"/>
      <c r="AMI32" s="23"/>
      <c r="AMJ32" s="23"/>
      <c r="AMK32" s="23"/>
    </row>
    <row r="33" spans="1:1025" s="24" customFormat="1" ht="26.25" customHeight="1" outlineLevel="1" x14ac:dyDescent="0.2">
      <c r="A33" s="28" t="s">
        <v>300</v>
      </c>
      <c r="B33" s="32" t="s">
        <v>136</v>
      </c>
      <c r="C33" s="33" t="s">
        <v>86</v>
      </c>
      <c r="D33" s="53" t="s">
        <v>87</v>
      </c>
      <c r="E33" s="42">
        <f t="shared" si="0"/>
        <v>6.13</v>
      </c>
      <c r="F33" s="42">
        <f t="shared" si="1"/>
        <v>0</v>
      </c>
      <c r="G33" s="42">
        <f t="shared" si="2"/>
        <v>0</v>
      </c>
      <c r="H33" s="42">
        <f t="shared" si="3"/>
        <v>0</v>
      </c>
      <c r="I33" s="42">
        <f t="shared" si="4"/>
        <v>44</v>
      </c>
      <c r="J33" s="42">
        <f t="shared" si="5"/>
        <v>0</v>
      </c>
      <c r="K33" s="42">
        <f t="shared" ref="K33:AH33" si="59">SUM(K34:K54)</f>
        <v>0</v>
      </c>
      <c r="L33" s="42">
        <f t="shared" si="59"/>
        <v>0</v>
      </c>
      <c r="M33" s="42">
        <f t="shared" si="59"/>
        <v>0</v>
      </c>
      <c r="N33" s="42">
        <f t="shared" si="59"/>
        <v>0</v>
      </c>
      <c r="O33" s="42">
        <f t="shared" si="59"/>
        <v>0</v>
      </c>
      <c r="P33" s="42">
        <f t="shared" si="59"/>
        <v>0</v>
      </c>
      <c r="Q33" s="42">
        <f t="shared" si="59"/>
        <v>0</v>
      </c>
      <c r="R33" s="42">
        <f t="shared" si="59"/>
        <v>0</v>
      </c>
      <c r="S33" s="42">
        <f t="shared" si="59"/>
        <v>0</v>
      </c>
      <c r="T33" s="42">
        <f t="shared" si="59"/>
        <v>0</v>
      </c>
      <c r="U33" s="42">
        <f t="shared" si="59"/>
        <v>0</v>
      </c>
      <c r="V33" s="42">
        <f t="shared" si="59"/>
        <v>0</v>
      </c>
      <c r="W33" s="42">
        <f t="shared" si="59"/>
        <v>0</v>
      </c>
      <c r="X33" s="42">
        <f t="shared" si="59"/>
        <v>0</v>
      </c>
      <c r="Y33" s="42">
        <f t="shared" si="59"/>
        <v>0</v>
      </c>
      <c r="Z33" s="42">
        <f t="shared" si="59"/>
        <v>0</v>
      </c>
      <c r="AA33" s="42">
        <f t="shared" si="59"/>
        <v>0</v>
      </c>
      <c r="AB33" s="42">
        <f t="shared" si="59"/>
        <v>0</v>
      </c>
      <c r="AC33" s="42">
        <f t="shared" si="59"/>
        <v>6.13</v>
      </c>
      <c r="AD33" s="42">
        <f t="shared" si="59"/>
        <v>0</v>
      </c>
      <c r="AE33" s="42">
        <f t="shared" si="59"/>
        <v>0</v>
      </c>
      <c r="AF33" s="42">
        <f t="shared" si="59"/>
        <v>0</v>
      </c>
      <c r="AG33" s="42">
        <f t="shared" si="59"/>
        <v>44</v>
      </c>
      <c r="AH33" s="42">
        <f t="shared" si="59"/>
        <v>0</v>
      </c>
      <c r="AI33" s="42">
        <f t="shared" si="7"/>
        <v>6.13</v>
      </c>
      <c r="AJ33" s="42">
        <f t="shared" si="8"/>
        <v>0</v>
      </c>
      <c r="AK33" s="42">
        <f t="shared" si="9"/>
        <v>0</v>
      </c>
      <c r="AL33" s="42">
        <f t="shared" si="10"/>
        <v>0</v>
      </c>
      <c r="AM33" s="42">
        <f t="shared" si="11"/>
        <v>5</v>
      </c>
      <c r="AN33" s="42">
        <f t="shared" si="12"/>
        <v>0</v>
      </c>
      <c r="AO33" s="42">
        <f t="shared" ref="AO33:BL33" si="60">SUM(AO34:AO54)</f>
        <v>0.24</v>
      </c>
      <c r="AP33" s="42">
        <f t="shared" si="60"/>
        <v>0</v>
      </c>
      <c r="AQ33" s="42">
        <f t="shared" si="60"/>
        <v>0</v>
      </c>
      <c r="AR33" s="42">
        <f t="shared" si="60"/>
        <v>0</v>
      </c>
      <c r="AS33" s="42">
        <f t="shared" si="60"/>
        <v>0</v>
      </c>
      <c r="AT33" s="42">
        <f t="shared" si="60"/>
        <v>0</v>
      </c>
      <c r="AU33" s="42">
        <f t="shared" si="60"/>
        <v>3.55</v>
      </c>
      <c r="AV33" s="42">
        <f t="shared" si="60"/>
        <v>0</v>
      </c>
      <c r="AW33" s="42">
        <f t="shared" si="60"/>
        <v>0</v>
      </c>
      <c r="AX33" s="42">
        <f t="shared" si="60"/>
        <v>0</v>
      </c>
      <c r="AY33" s="42">
        <f t="shared" si="60"/>
        <v>0</v>
      </c>
      <c r="AZ33" s="42">
        <f t="shared" si="60"/>
        <v>0</v>
      </c>
      <c r="BA33" s="42">
        <f t="shared" si="60"/>
        <v>0.6</v>
      </c>
      <c r="BB33" s="42">
        <f t="shared" si="60"/>
        <v>0</v>
      </c>
      <c r="BC33" s="42">
        <f t="shared" si="60"/>
        <v>0</v>
      </c>
      <c r="BD33" s="42">
        <f t="shared" si="60"/>
        <v>0</v>
      </c>
      <c r="BE33" s="42">
        <f t="shared" si="60"/>
        <v>0</v>
      </c>
      <c r="BF33" s="42">
        <f t="shared" si="60"/>
        <v>0</v>
      </c>
      <c r="BG33" s="42">
        <f t="shared" si="60"/>
        <v>1.7400000000000002</v>
      </c>
      <c r="BH33" s="42">
        <f t="shared" si="60"/>
        <v>0</v>
      </c>
      <c r="BI33" s="42">
        <f t="shared" si="60"/>
        <v>0</v>
      </c>
      <c r="BJ33" s="42">
        <f t="shared" si="60"/>
        <v>0</v>
      </c>
      <c r="BK33" s="42">
        <f t="shared" si="60"/>
        <v>5</v>
      </c>
      <c r="BL33" s="42">
        <f t="shared" si="60"/>
        <v>0</v>
      </c>
      <c r="BM33" s="42">
        <f t="shared" si="14"/>
        <v>0</v>
      </c>
      <c r="BN33" s="42">
        <f t="shared" si="15"/>
        <v>0</v>
      </c>
      <c r="BO33" s="42">
        <f t="shared" si="16"/>
        <v>0</v>
      </c>
      <c r="BP33" s="42">
        <f t="shared" si="17"/>
        <v>0</v>
      </c>
      <c r="BQ33" s="42">
        <f t="shared" si="18"/>
        <v>-39</v>
      </c>
      <c r="BR33" s="42">
        <f t="shared" si="19"/>
        <v>0</v>
      </c>
      <c r="BS33" s="27" t="s">
        <v>87</v>
      </c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3"/>
      <c r="YO33" s="23"/>
      <c r="YP33" s="23"/>
      <c r="YQ33" s="23"/>
      <c r="YR33" s="23"/>
      <c r="YS33" s="23"/>
      <c r="YT33" s="23"/>
      <c r="YU33" s="23"/>
      <c r="YV33" s="23"/>
      <c r="YW33" s="23"/>
      <c r="YX33" s="23"/>
      <c r="YY33" s="23"/>
      <c r="YZ33" s="23"/>
      <c r="ZA33" s="23"/>
      <c r="ZB33" s="23"/>
      <c r="ZC33" s="23"/>
      <c r="ZD33" s="23"/>
      <c r="ZE33" s="23"/>
      <c r="ZF33" s="23"/>
      <c r="ZG33" s="23"/>
      <c r="ZH33" s="23"/>
      <c r="ZI33" s="23"/>
      <c r="ZJ33" s="23"/>
      <c r="ZK33" s="23"/>
      <c r="ZL33" s="23"/>
      <c r="ZM33" s="23"/>
      <c r="ZN33" s="23"/>
      <c r="ZO33" s="23"/>
      <c r="ZP33" s="23"/>
      <c r="ZQ33" s="23"/>
      <c r="ZR33" s="23"/>
      <c r="ZS33" s="23"/>
      <c r="ZT33" s="23"/>
      <c r="ZU33" s="23"/>
      <c r="ZV33" s="23"/>
      <c r="ZW33" s="23"/>
      <c r="ZX33" s="23"/>
      <c r="ZY33" s="23"/>
      <c r="ZZ33" s="23"/>
      <c r="AAA33" s="23"/>
      <c r="AAB33" s="23"/>
      <c r="AAC33" s="23"/>
      <c r="AAD33" s="23"/>
      <c r="AAE33" s="23"/>
      <c r="AAF33" s="23"/>
      <c r="AAG33" s="23"/>
      <c r="AAH33" s="23"/>
      <c r="AAI33" s="23"/>
      <c r="AAJ33" s="23"/>
      <c r="AAK33" s="23"/>
      <c r="AAL33" s="23"/>
      <c r="AAM33" s="23"/>
      <c r="AAN33" s="23"/>
      <c r="AAO33" s="23"/>
      <c r="AAP33" s="23"/>
      <c r="AAQ33" s="23"/>
      <c r="AAR33" s="23"/>
      <c r="AAS33" s="23"/>
      <c r="AAT33" s="23"/>
      <c r="AAU33" s="23"/>
      <c r="AAV33" s="23"/>
      <c r="AAW33" s="23"/>
      <c r="AAX33" s="23"/>
      <c r="AAY33" s="23"/>
      <c r="AAZ33" s="23"/>
      <c r="ABA33" s="23"/>
      <c r="ABB33" s="23"/>
      <c r="ABC33" s="23"/>
      <c r="ABD33" s="23"/>
      <c r="ABE33" s="23"/>
      <c r="ABF33" s="23"/>
      <c r="ABG33" s="23"/>
      <c r="ABH33" s="23"/>
      <c r="ABI33" s="23"/>
      <c r="ABJ33" s="23"/>
      <c r="ABK33" s="23"/>
      <c r="ABL33" s="23"/>
      <c r="ABM33" s="23"/>
      <c r="ABN33" s="23"/>
      <c r="ABO33" s="23"/>
      <c r="ABP33" s="23"/>
      <c r="ABQ33" s="23"/>
      <c r="ABR33" s="23"/>
      <c r="ABS33" s="23"/>
      <c r="ABT33" s="23"/>
      <c r="ABU33" s="23"/>
      <c r="ABV33" s="23"/>
      <c r="ABW33" s="23"/>
      <c r="ABX33" s="23"/>
      <c r="ABY33" s="23"/>
      <c r="ABZ33" s="23"/>
      <c r="ACA33" s="23"/>
      <c r="ACB33" s="23"/>
      <c r="ACC33" s="23"/>
      <c r="ACD33" s="23"/>
      <c r="ACE33" s="23"/>
      <c r="ACF33" s="23"/>
      <c r="ACG33" s="23"/>
      <c r="ACH33" s="23"/>
      <c r="ACI33" s="23"/>
      <c r="ACJ33" s="23"/>
      <c r="ACK33" s="23"/>
      <c r="ACL33" s="23"/>
      <c r="ACM33" s="23"/>
      <c r="ACN33" s="23"/>
      <c r="ACO33" s="23"/>
      <c r="ACP33" s="23"/>
      <c r="ACQ33" s="23"/>
      <c r="ACR33" s="23"/>
      <c r="ACS33" s="23"/>
      <c r="ACT33" s="23"/>
      <c r="ACU33" s="23"/>
      <c r="ACV33" s="23"/>
      <c r="ACW33" s="23"/>
      <c r="ACX33" s="23"/>
      <c r="ACY33" s="23"/>
      <c r="ACZ33" s="23"/>
      <c r="ADA33" s="23"/>
      <c r="ADB33" s="23"/>
      <c r="ADC33" s="23"/>
      <c r="ADD33" s="23"/>
      <c r="ADE33" s="23"/>
      <c r="ADF33" s="23"/>
      <c r="ADG33" s="23"/>
      <c r="ADH33" s="23"/>
      <c r="ADI33" s="23"/>
      <c r="ADJ33" s="23"/>
      <c r="ADK33" s="23"/>
      <c r="ADL33" s="23"/>
      <c r="ADM33" s="23"/>
      <c r="ADN33" s="23"/>
      <c r="ADO33" s="23"/>
      <c r="ADP33" s="23"/>
      <c r="ADQ33" s="23"/>
      <c r="ADR33" s="23"/>
      <c r="ADS33" s="23"/>
      <c r="ADT33" s="23"/>
      <c r="ADU33" s="23"/>
      <c r="ADV33" s="23"/>
      <c r="ADW33" s="23"/>
      <c r="ADX33" s="23"/>
      <c r="ADY33" s="23"/>
      <c r="ADZ33" s="23"/>
      <c r="AEA33" s="23"/>
      <c r="AEB33" s="23"/>
      <c r="AEC33" s="23"/>
      <c r="AED33" s="23"/>
      <c r="AEE33" s="23"/>
      <c r="AEF33" s="23"/>
      <c r="AEG33" s="23"/>
      <c r="AEH33" s="23"/>
      <c r="AEI33" s="23"/>
      <c r="AEJ33" s="23"/>
      <c r="AEK33" s="23"/>
      <c r="AEL33" s="23"/>
      <c r="AEM33" s="23"/>
      <c r="AEN33" s="23"/>
      <c r="AEO33" s="23"/>
      <c r="AEP33" s="23"/>
      <c r="AEQ33" s="23"/>
      <c r="AER33" s="23"/>
      <c r="AES33" s="23"/>
      <c r="AET33" s="23"/>
      <c r="AEU33" s="23"/>
      <c r="AEV33" s="23"/>
      <c r="AEW33" s="23"/>
      <c r="AEX33" s="23"/>
      <c r="AEY33" s="23"/>
      <c r="AEZ33" s="23"/>
      <c r="AFA33" s="23"/>
      <c r="AFB33" s="23"/>
      <c r="AFC33" s="23"/>
      <c r="AFD33" s="23"/>
      <c r="AFE33" s="23"/>
      <c r="AFF33" s="23"/>
      <c r="AFG33" s="23"/>
      <c r="AFH33" s="23"/>
      <c r="AFI33" s="23"/>
      <c r="AFJ33" s="23"/>
      <c r="AFK33" s="23"/>
      <c r="AFL33" s="23"/>
      <c r="AFM33" s="23"/>
      <c r="AFN33" s="23"/>
      <c r="AFO33" s="23"/>
      <c r="AFP33" s="23"/>
      <c r="AFQ33" s="23"/>
      <c r="AFR33" s="23"/>
      <c r="AFS33" s="23"/>
      <c r="AFT33" s="23"/>
      <c r="AFU33" s="23"/>
      <c r="AFV33" s="23"/>
      <c r="AFW33" s="23"/>
      <c r="AFX33" s="23"/>
      <c r="AFY33" s="23"/>
      <c r="AFZ33" s="23"/>
      <c r="AGA33" s="23"/>
      <c r="AGB33" s="23"/>
      <c r="AGC33" s="23"/>
      <c r="AGD33" s="23"/>
      <c r="AGE33" s="23"/>
      <c r="AGF33" s="23"/>
      <c r="AGG33" s="23"/>
      <c r="AGH33" s="23"/>
      <c r="AGI33" s="23"/>
      <c r="AGJ33" s="23"/>
      <c r="AGK33" s="23"/>
      <c r="AGL33" s="23"/>
      <c r="AGM33" s="23"/>
      <c r="AGN33" s="23"/>
      <c r="AGO33" s="23"/>
      <c r="AGP33" s="23"/>
      <c r="AGQ33" s="23"/>
      <c r="AGR33" s="23"/>
      <c r="AGS33" s="23"/>
      <c r="AGT33" s="23"/>
      <c r="AGU33" s="23"/>
      <c r="AGV33" s="23"/>
      <c r="AGW33" s="23"/>
      <c r="AGX33" s="23"/>
      <c r="AGY33" s="23"/>
      <c r="AGZ33" s="23"/>
      <c r="AHA33" s="23"/>
      <c r="AHB33" s="23"/>
      <c r="AHC33" s="23"/>
      <c r="AHD33" s="23"/>
      <c r="AHE33" s="23"/>
      <c r="AHF33" s="23"/>
      <c r="AHG33" s="23"/>
      <c r="AHH33" s="23"/>
      <c r="AHI33" s="23"/>
      <c r="AHJ33" s="23"/>
      <c r="AHK33" s="23"/>
      <c r="AHL33" s="23"/>
      <c r="AHM33" s="23"/>
      <c r="AHN33" s="23"/>
      <c r="AHO33" s="23"/>
      <c r="AHP33" s="23"/>
      <c r="AHQ33" s="23"/>
      <c r="AHR33" s="23"/>
      <c r="AHS33" s="23"/>
      <c r="AHT33" s="23"/>
      <c r="AHU33" s="23"/>
      <c r="AHV33" s="23"/>
      <c r="AHW33" s="23"/>
      <c r="AHX33" s="23"/>
      <c r="AHY33" s="23"/>
      <c r="AHZ33" s="23"/>
      <c r="AIA33" s="23"/>
      <c r="AIB33" s="23"/>
      <c r="AIC33" s="23"/>
      <c r="AID33" s="23"/>
      <c r="AIE33" s="23"/>
      <c r="AIF33" s="23"/>
      <c r="AIG33" s="23"/>
      <c r="AIH33" s="23"/>
      <c r="AII33" s="23"/>
      <c r="AIJ33" s="23"/>
      <c r="AIK33" s="23"/>
      <c r="AIL33" s="23"/>
      <c r="AIM33" s="23"/>
      <c r="AIN33" s="23"/>
      <c r="AIO33" s="23"/>
      <c r="AIP33" s="23"/>
      <c r="AIQ33" s="23"/>
      <c r="AIR33" s="23"/>
      <c r="AIS33" s="23"/>
      <c r="AIT33" s="23"/>
      <c r="AIU33" s="23"/>
      <c r="AIV33" s="23"/>
      <c r="AIW33" s="23"/>
      <c r="AIX33" s="23"/>
      <c r="AIY33" s="23"/>
      <c r="AIZ33" s="23"/>
      <c r="AJA33" s="23"/>
      <c r="AJB33" s="23"/>
      <c r="AJC33" s="23"/>
      <c r="AJD33" s="23"/>
      <c r="AJE33" s="23"/>
      <c r="AJF33" s="23"/>
      <c r="AJG33" s="23"/>
      <c r="AJH33" s="23"/>
      <c r="AJI33" s="23"/>
      <c r="AJJ33" s="23"/>
      <c r="AJK33" s="23"/>
      <c r="AJL33" s="23"/>
      <c r="AJM33" s="23"/>
      <c r="AJN33" s="23"/>
      <c r="AJO33" s="23"/>
      <c r="AJP33" s="23"/>
      <c r="AJQ33" s="23"/>
      <c r="AJR33" s="23"/>
      <c r="AJS33" s="23"/>
      <c r="AJT33" s="23"/>
      <c r="AJU33" s="23"/>
      <c r="AJV33" s="23"/>
      <c r="AJW33" s="23"/>
      <c r="AJX33" s="23"/>
      <c r="AJY33" s="23"/>
      <c r="AJZ33" s="23"/>
      <c r="AKA33" s="23"/>
      <c r="AKB33" s="23"/>
      <c r="AKC33" s="23"/>
      <c r="AKD33" s="23"/>
      <c r="AKE33" s="23"/>
      <c r="AKF33" s="23"/>
      <c r="AKG33" s="23"/>
      <c r="AKH33" s="23"/>
      <c r="AKI33" s="23"/>
      <c r="AKJ33" s="23"/>
      <c r="AKK33" s="23"/>
      <c r="AKL33" s="23"/>
      <c r="AKM33" s="23"/>
      <c r="AKN33" s="23"/>
      <c r="AKO33" s="23"/>
      <c r="AKP33" s="23"/>
      <c r="AKQ33" s="23"/>
      <c r="AKR33" s="23"/>
      <c r="AKS33" s="23"/>
      <c r="AKT33" s="23"/>
      <c r="AKU33" s="23"/>
      <c r="AKV33" s="23"/>
      <c r="AKW33" s="23"/>
      <c r="AKX33" s="23"/>
      <c r="AKY33" s="23"/>
      <c r="AKZ33" s="23"/>
      <c r="ALA33" s="23"/>
      <c r="ALB33" s="23"/>
      <c r="ALC33" s="23"/>
      <c r="ALD33" s="23"/>
      <c r="ALE33" s="23"/>
      <c r="ALF33" s="23"/>
      <c r="ALG33" s="23"/>
      <c r="ALH33" s="23"/>
      <c r="ALI33" s="23"/>
      <c r="ALJ33" s="23"/>
      <c r="ALK33" s="23"/>
      <c r="ALL33" s="23"/>
      <c r="ALM33" s="23"/>
      <c r="ALN33" s="23"/>
      <c r="ALO33" s="23"/>
      <c r="ALP33" s="23"/>
      <c r="ALQ33" s="23"/>
      <c r="ALR33" s="23"/>
      <c r="ALS33" s="23"/>
      <c r="ALT33" s="23"/>
      <c r="ALU33" s="23"/>
      <c r="ALV33" s="23"/>
      <c r="ALW33" s="23"/>
      <c r="ALX33" s="23"/>
      <c r="ALY33" s="23"/>
      <c r="ALZ33" s="23"/>
      <c r="AMA33" s="23"/>
      <c r="AMB33" s="23"/>
      <c r="AMC33" s="23"/>
      <c r="AMD33" s="23"/>
      <c r="AME33" s="23"/>
      <c r="AMF33" s="23"/>
      <c r="AMG33" s="23"/>
      <c r="AMH33" s="23"/>
      <c r="AMI33" s="23"/>
      <c r="AMJ33" s="23"/>
      <c r="AMK33" s="23"/>
    </row>
    <row r="34" spans="1:1025" s="24" customFormat="1" ht="38.25" outlineLevel="1" x14ac:dyDescent="0.2">
      <c r="A34" s="34" t="s">
        <v>300</v>
      </c>
      <c r="B34" s="60" t="s">
        <v>137</v>
      </c>
      <c r="C34" s="35" t="s">
        <v>138</v>
      </c>
      <c r="D34" s="46" t="s">
        <v>87</v>
      </c>
      <c r="E34" s="18">
        <f t="shared" si="0"/>
        <v>0</v>
      </c>
      <c r="F34" s="18">
        <f t="shared" si="1"/>
        <v>0</v>
      </c>
      <c r="G34" s="18">
        <f t="shared" si="2"/>
        <v>0</v>
      </c>
      <c r="H34" s="18">
        <f t="shared" si="3"/>
        <v>0</v>
      </c>
      <c r="I34" s="18">
        <f t="shared" si="4"/>
        <v>39</v>
      </c>
      <c r="J34" s="18">
        <f t="shared" si="5"/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39</v>
      </c>
      <c r="AH34" s="18">
        <v>0</v>
      </c>
      <c r="AI34" s="18">
        <f t="shared" si="7"/>
        <v>0</v>
      </c>
      <c r="AJ34" s="18">
        <f t="shared" si="8"/>
        <v>0</v>
      </c>
      <c r="AK34" s="18">
        <f t="shared" si="9"/>
        <v>0</v>
      </c>
      <c r="AL34" s="18">
        <f t="shared" si="10"/>
        <v>0</v>
      </c>
      <c r="AM34" s="18">
        <f t="shared" si="11"/>
        <v>0</v>
      </c>
      <c r="AN34" s="18">
        <f t="shared" si="12"/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f t="shared" si="14"/>
        <v>0</v>
      </c>
      <c r="BN34" s="18">
        <f t="shared" si="15"/>
        <v>0</v>
      </c>
      <c r="BO34" s="18">
        <f t="shared" si="16"/>
        <v>0</v>
      </c>
      <c r="BP34" s="18">
        <f t="shared" si="17"/>
        <v>0</v>
      </c>
      <c r="BQ34" s="18">
        <f t="shared" si="18"/>
        <v>-39</v>
      </c>
      <c r="BR34" s="18">
        <f t="shared" si="19"/>
        <v>0</v>
      </c>
      <c r="BS34" s="27" t="s">
        <v>87</v>
      </c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/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/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  <c r="YI34" s="23"/>
      <c r="YJ34" s="23"/>
      <c r="YK34" s="23"/>
      <c r="YL34" s="23"/>
      <c r="YM34" s="23"/>
      <c r="YN34" s="23"/>
      <c r="YO34" s="23"/>
      <c r="YP34" s="23"/>
      <c r="YQ34" s="23"/>
      <c r="YR34" s="23"/>
      <c r="YS34" s="23"/>
      <c r="YT34" s="23"/>
      <c r="YU34" s="23"/>
      <c r="YV34" s="23"/>
      <c r="YW34" s="23"/>
      <c r="YX34" s="23"/>
      <c r="YY34" s="23"/>
      <c r="YZ34" s="23"/>
      <c r="ZA34" s="23"/>
      <c r="ZB34" s="23"/>
      <c r="ZC34" s="23"/>
      <c r="ZD34" s="23"/>
      <c r="ZE34" s="23"/>
      <c r="ZF34" s="23"/>
      <c r="ZG34" s="23"/>
      <c r="ZH34" s="23"/>
      <c r="ZI34" s="23"/>
      <c r="ZJ34" s="23"/>
      <c r="ZK34" s="23"/>
      <c r="ZL34" s="23"/>
      <c r="ZM34" s="23"/>
      <c r="ZN34" s="23"/>
      <c r="ZO34" s="23"/>
      <c r="ZP34" s="23"/>
      <c r="ZQ34" s="23"/>
      <c r="ZR34" s="23"/>
      <c r="ZS34" s="23"/>
      <c r="ZT34" s="23"/>
      <c r="ZU34" s="23"/>
      <c r="ZV34" s="23"/>
      <c r="ZW34" s="23"/>
      <c r="ZX34" s="23"/>
      <c r="ZY34" s="23"/>
      <c r="ZZ34" s="23"/>
      <c r="AAA34" s="23"/>
      <c r="AAB34" s="23"/>
      <c r="AAC34" s="23"/>
      <c r="AAD34" s="23"/>
      <c r="AAE34" s="23"/>
      <c r="AAF34" s="23"/>
      <c r="AAG34" s="23"/>
      <c r="AAH34" s="23"/>
      <c r="AAI34" s="23"/>
      <c r="AAJ34" s="23"/>
      <c r="AAK34" s="23"/>
      <c r="AAL34" s="23"/>
      <c r="AAM34" s="23"/>
      <c r="AAN34" s="23"/>
      <c r="AAO34" s="23"/>
      <c r="AAP34" s="23"/>
      <c r="AAQ34" s="23"/>
      <c r="AAR34" s="23"/>
      <c r="AAS34" s="23"/>
      <c r="AAT34" s="23"/>
      <c r="AAU34" s="23"/>
      <c r="AAV34" s="23"/>
      <c r="AAW34" s="23"/>
      <c r="AAX34" s="23"/>
      <c r="AAY34" s="23"/>
      <c r="AAZ34" s="23"/>
      <c r="ABA34" s="23"/>
      <c r="ABB34" s="23"/>
      <c r="ABC34" s="23"/>
      <c r="ABD34" s="23"/>
      <c r="ABE34" s="23"/>
      <c r="ABF34" s="23"/>
      <c r="ABG34" s="23"/>
      <c r="ABH34" s="23"/>
      <c r="ABI34" s="23"/>
      <c r="ABJ34" s="23"/>
      <c r="ABK34" s="23"/>
      <c r="ABL34" s="23"/>
      <c r="ABM34" s="23"/>
      <c r="ABN34" s="23"/>
      <c r="ABO34" s="23"/>
      <c r="ABP34" s="23"/>
      <c r="ABQ34" s="23"/>
      <c r="ABR34" s="23"/>
      <c r="ABS34" s="23"/>
      <c r="ABT34" s="23"/>
      <c r="ABU34" s="23"/>
      <c r="ABV34" s="23"/>
      <c r="ABW34" s="23"/>
      <c r="ABX34" s="23"/>
      <c r="ABY34" s="23"/>
      <c r="ABZ34" s="23"/>
      <c r="ACA34" s="23"/>
      <c r="ACB34" s="23"/>
      <c r="ACC34" s="23"/>
      <c r="ACD34" s="23"/>
      <c r="ACE34" s="23"/>
      <c r="ACF34" s="23"/>
      <c r="ACG34" s="23"/>
      <c r="ACH34" s="23"/>
      <c r="ACI34" s="23"/>
      <c r="ACJ34" s="23"/>
      <c r="ACK34" s="23"/>
      <c r="ACL34" s="23"/>
      <c r="ACM34" s="23"/>
      <c r="ACN34" s="23"/>
      <c r="ACO34" s="23"/>
      <c r="ACP34" s="23"/>
      <c r="ACQ34" s="23"/>
      <c r="ACR34" s="23"/>
      <c r="ACS34" s="23"/>
      <c r="ACT34" s="23"/>
      <c r="ACU34" s="23"/>
      <c r="ACV34" s="23"/>
      <c r="ACW34" s="23"/>
      <c r="ACX34" s="23"/>
      <c r="ACY34" s="23"/>
      <c r="ACZ34" s="23"/>
      <c r="ADA34" s="23"/>
      <c r="ADB34" s="23"/>
      <c r="ADC34" s="23"/>
      <c r="ADD34" s="23"/>
      <c r="ADE34" s="23"/>
      <c r="ADF34" s="23"/>
      <c r="ADG34" s="23"/>
      <c r="ADH34" s="23"/>
      <c r="ADI34" s="23"/>
      <c r="ADJ34" s="23"/>
      <c r="ADK34" s="23"/>
      <c r="ADL34" s="23"/>
      <c r="ADM34" s="23"/>
      <c r="ADN34" s="23"/>
      <c r="ADO34" s="23"/>
      <c r="ADP34" s="23"/>
      <c r="ADQ34" s="23"/>
      <c r="ADR34" s="23"/>
      <c r="ADS34" s="23"/>
      <c r="ADT34" s="23"/>
      <c r="ADU34" s="23"/>
      <c r="ADV34" s="23"/>
      <c r="ADW34" s="23"/>
      <c r="ADX34" s="23"/>
      <c r="ADY34" s="23"/>
      <c r="ADZ34" s="23"/>
      <c r="AEA34" s="23"/>
      <c r="AEB34" s="23"/>
      <c r="AEC34" s="23"/>
      <c r="AED34" s="23"/>
      <c r="AEE34" s="23"/>
      <c r="AEF34" s="23"/>
      <c r="AEG34" s="23"/>
      <c r="AEH34" s="23"/>
      <c r="AEI34" s="23"/>
      <c r="AEJ34" s="23"/>
      <c r="AEK34" s="23"/>
      <c r="AEL34" s="23"/>
      <c r="AEM34" s="23"/>
      <c r="AEN34" s="23"/>
      <c r="AEO34" s="23"/>
      <c r="AEP34" s="23"/>
      <c r="AEQ34" s="23"/>
      <c r="AER34" s="23"/>
      <c r="AES34" s="23"/>
      <c r="AET34" s="23"/>
      <c r="AEU34" s="23"/>
      <c r="AEV34" s="23"/>
      <c r="AEW34" s="23"/>
      <c r="AEX34" s="23"/>
      <c r="AEY34" s="23"/>
      <c r="AEZ34" s="23"/>
      <c r="AFA34" s="23"/>
      <c r="AFB34" s="23"/>
      <c r="AFC34" s="23"/>
      <c r="AFD34" s="23"/>
      <c r="AFE34" s="23"/>
      <c r="AFF34" s="23"/>
      <c r="AFG34" s="23"/>
      <c r="AFH34" s="23"/>
      <c r="AFI34" s="23"/>
      <c r="AFJ34" s="23"/>
      <c r="AFK34" s="23"/>
      <c r="AFL34" s="23"/>
      <c r="AFM34" s="23"/>
      <c r="AFN34" s="23"/>
      <c r="AFO34" s="23"/>
      <c r="AFP34" s="23"/>
      <c r="AFQ34" s="23"/>
      <c r="AFR34" s="23"/>
      <c r="AFS34" s="23"/>
      <c r="AFT34" s="23"/>
      <c r="AFU34" s="23"/>
      <c r="AFV34" s="23"/>
      <c r="AFW34" s="23"/>
      <c r="AFX34" s="23"/>
      <c r="AFY34" s="23"/>
      <c r="AFZ34" s="23"/>
      <c r="AGA34" s="23"/>
      <c r="AGB34" s="23"/>
      <c r="AGC34" s="23"/>
      <c r="AGD34" s="23"/>
      <c r="AGE34" s="23"/>
      <c r="AGF34" s="23"/>
      <c r="AGG34" s="23"/>
      <c r="AGH34" s="23"/>
      <c r="AGI34" s="23"/>
      <c r="AGJ34" s="23"/>
      <c r="AGK34" s="23"/>
      <c r="AGL34" s="23"/>
      <c r="AGM34" s="23"/>
      <c r="AGN34" s="23"/>
      <c r="AGO34" s="23"/>
      <c r="AGP34" s="23"/>
      <c r="AGQ34" s="23"/>
      <c r="AGR34" s="23"/>
      <c r="AGS34" s="23"/>
      <c r="AGT34" s="23"/>
      <c r="AGU34" s="23"/>
      <c r="AGV34" s="23"/>
      <c r="AGW34" s="23"/>
      <c r="AGX34" s="23"/>
      <c r="AGY34" s="23"/>
      <c r="AGZ34" s="23"/>
      <c r="AHA34" s="23"/>
      <c r="AHB34" s="23"/>
      <c r="AHC34" s="23"/>
      <c r="AHD34" s="23"/>
      <c r="AHE34" s="23"/>
      <c r="AHF34" s="23"/>
      <c r="AHG34" s="23"/>
      <c r="AHH34" s="23"/>
      <c r="AHI34" s="23"/>
      <c r="AHJ34" s="23"/>
      <c r="AHK34" s="23"/>
      <c r="AHL34" s="23"/>
      <c r="AHM34" s="23"/>
      <c r="AHN34" s="23"/>
      <c r="AHO34" s="23"/>
      <c r="AHP34" s="23"/>
      <c r="AHQ34" s="23"/>
      <c r="AHR34" s="23"/>
      <c r="AHS34" s="23"/>
      <c r="AHT34" s="23"/>
      <c r="AHU34" s="23"/>
      <c r="AHV34" s="23"/>
      <c r="AHW34" s="23"/>
      <c r="AHX34" s="23"/>
      <c r="AHY34" s="23"/>
      <c r="AHZ34" s="23"/>
      <c r="AIA34" s="23"/>
      <c r="AIB34" s="23"/>
      <c r="AIC34" s="23"/>
      <c r="AID34" s="23"/>
      <c r="AIE34" s="23"/>
      <c r="AIF34" s="23"/>
      <c r="AIG34" s="23"/>
      <c r="AIH34" s="23"/>
      <c r="AII34" s="23"/>
      <c r="AIJ34" s="23"/>
      <c r="AIK34" s="23"/>
      <c r="AIL34" s="23"/>
      <c r="AIM34" s="23"/>
      <c r="AIN34" s="23"/>
      <c r="AIO34" s="23"/>
      <c r="AIP34" s="23"/>
      <c r="AIQ34" s="23"/>
      <c r="AIR34" s="23"/>
      <c r="AIS34" s="23"/>
      <c r="AIT34" s="23"/>
      <c r="AIU34" s="23"/>
      <c r="AIV34" s="23"/>
      <c r="AIW34" s="23"/>
      <c r="AIX34" s="23"/>
      <c r="AIY34" s="23"/>
      <c r="AIZ34" s="23"/>
      <c r="AJA34" s="23"/>
      <c r="AJB34" s="23"/>
      <c r="AJC34" s="23"/>
      <c r="AJD34" s="23"/>
      <c r="AJE34" s="23"/>
      <c r="AJF34" s="23"/>
      <c r="AJG34" s="23"/>
      <c r="AJH34" s="23"/>
      <c r="AJI34" s="23"/>
      <c r="AJJ34" s="23"/>
      <c r="AJK34" s="23"/>
      <c r="AJL34" s="23"/>
      <c r="AJM34" s="23"/>
      <c r="AJN34" s="23"/>
      <c r="AJO34" s="23"/>
      <c r="AJP34" s="23"/>
      <c r="AJQ34" s="23"/>
      <c r="AJR34" s="23"/>
      <c r="AJS34" s="23"/>
      <c r="AJT34" s="23"/>
      <c r="AJU34" s="23"/>
      <c r="AJV34" s="23"/>
      <c r="AJW34" s="23"/>
      <c r="AJX34" s="23"/>
      <c r="AJY34" s="23"/>
      <c r="AJZ34" s="23"/>
      <c r="AKA34" s="23"/>
      <c r="AKB34" s="23"/>
      <c r="AKC34" s="23"/>
      <c r="AKD34" s="23"/>
      <c r="AKE34" s="23"/>
      <c r="AKF34" s="23"/>
      <c r="AKG34" s="23"/>
      <c r="AKH34" s="23"/>
      <c r="AKI34" s="23"/>
      <c r="AKJ34" s="23"/>
      <c r="AKK34" s="23"/>
      <c r="AKL34" s="23"/>
      <c r="AKM34" s="23"/>
      <c r="AKN34" s="23"/>
      <c r="AKO34" s="23"/>
      <c r="AKP34" s="23"/>
      <c r="AKQ34" s="23"/>
      <c r="AKR34" s="23"/>
      <c r="AKS34" s="23"/>
      <c r="AKT34" s="23"/>
      <c r="AKU34" s="23"/>
      <c r="AKV34" s="23"/>
      <c r="AKW34" s="23"/>
      <c r="AKX34" s="23"/>
      <c r="AKY34" s="23"/>
      <c r="AKZ34" s="23"/>
      <c r="ALA34" s="23"/>
      <c r="ALB34" s="23"/>
      <c r="ALC34" s="23"/>
      <c r="ALD34" s="23"/>
      <c r="ALE34" s="23"/>
      <c r="ALF34" s="23"/>
      <c r="ALG34" s="23"/>
      <c r="ALH34" s="23"/>
      <c r="ALI34" s="23"/>
      <c r="ALJ34" s="23"/>
      <c r="ALK34" s="23"/>
      <c r="ALL34" s="23"/>
      <c r="ALM34" s="23"/>
      <c r="ALN34" s="23"/>
      <c r="ALO34" s="23"/>
      <c r="ALP34" s="23"/>
      <c r="ALQ34" s="23"/>
      <c r="ALR34" s="23"/>
      <c r="ALS34" s="23"/>
      <c r="ALT34" s="23"/>
      <c r="ALU34" s="23"/>
      <c r="ALV34" s="23"/>
      <c r="ALW34" s="23"/>
      <c r="ALX34" s="23"/>
      <c r="ALY34" s="23"/>
      <c r="ALZ34" s="23"/>
      <c r="AMA34" s="23"/>
      <c r="AMB34" s="23"/>
      <c r="AMC34" s="23"/>
      <c r="AMD34" s="23"/>
      <c r="AME34" s="23"/>
      <c r="AMF34" s="23"/>
      <c r="AMG34" s="23"/>
      <c r="AMH34" s="23"/>
      <c r="AMI34" s="23"/>
      <c r="AMJ34" s="23"/>
      <c r="AMK34" s="23"/>
    </row>
    <row r="35" spans="1:1025" s="24" customFormat="1" ht="30" customHeight="1" x14ac:dyDescent="0.2">
      <c r="A35" s="34" t="s">
        <v>300</v>
      </c>
      <c r="B35" s="61" t="s">
        <v>139</v>
      </c>
      <c r="C35" s="35" t="s">
        <v>140</v>
      </c>
      <c r="D35" s="46" t="s">
        <v>87</v>
      </c>
      <c r="E35" s="18">
        <f t="shared" si="0"/>
        <v>0</v>
      </c>
      <c r="F35" s="18">
        <f t="shared" si="1"/>
        <v>0</v>
      </c>
      <c r="G35" s="18">
        <f t="shared" si="2"/>
        <v>0</v>
      </c>
      <c r="H35" s="18">
        <f t="shared" si="3"/>
        <v>0</v>
      </c>
      <c r="I35" s="18">
        <f t="shared" si="4"/>
        <v>0</v>
      </c>
      <c r="J35" s="18">
        <f t="shared" si="5"/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f t="shared" si="7"/>
        <v>0</v>
      </c>
      <c r="AJ35" s="18">
        <f t="shared" si="8"/>
        <v>0</v>
      </c>
      <c r="AK35" s="18">
        <f t="shared" si="9"/>
        <v>0</v>
      </c>
      <c r="AL35" s="18">
        <f t="shared" si="10"/>
        <v>0</v>
      </c>
      <c r="AM35" s="18">
        <f t="shared" si="11"/>
        <v>0</v>
      </c>
      <c r="AN35" s="18">
        <f t="shared" si="12"/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f t="shared" si="14"/>
        <v>0</v>
      </c>
      <c r="BN35" s="18">
        <f t="shared" si="15"/>
        <v>0</v>
      </c>
      <c r="BO35" s="18">
        <f t="shared" si="16"/>
        <v>0</v>
      </c>
      <c r="BP35" s="18">
        <f t="shared" si="17"/>
        <v>0</v>
      </c>
      <c r="BQ35" s="18">
        <f t="shared" si="18"/>
        <v>0</v>
      </c>
      <c r="BR35" s="18">
        <f t="shared" si="19"/>
        <v>0</v>
      </c>
      <c r="BS35" s="27" t="s">
        <v>87</v>
      </c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/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/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  <c r="YI35" s="23"/>
      <c r="YJ35" s="23"/>
      <c r="YK35" s="23"/>
      <c r="YL35" s="23"/>
      <c r="YM35" s="23"/>
      <c r="YN35" s="23"/>
      <c r="YO35" s="23"/>
      <c r="YP35" s="23"/>
      <c r="YQ35" s="23"/>
      <c r="YR35" s="23"/>
      <c r="YS35" s="23"/>
      <c r="YT35" s="23"/>
      <c r="YU35" s="23"/>
      <c r="YV35" s="23"/>
      <c r="YW35" s="23"/>
      <c r="YX35" s="23"/>
      <c r="YY35" s="23"/>
      <c r="YZ35" s="23"/>
      <c r="ZA35" s="23"/>
      <c r="ZB35" s="23"/>
      <c r="ZC35" s="23"/>
      <c r="ZD35" s="23"/>
      <c r="ZE35" s="23"/>
      <c r="ZF35" s="23"/>
      <c r="ZG35" s="23"/>
      <c r="ZH35" s="23"/>
      <c r="ZI35" s="23"/>
      <c r="ZJ35" s="23"/>
      <c r="ZK35" s="23"/>
      <c r="ZL35" s="23"/>
      <c r="ZM35" s="23"/>
      <c r="ZN35" s="23"/>
      <c r="ZO35" s="23"/>
      <c r="ZP35" s="23"/>
      <c r="ZQ35" s="23"/>
      <c r="ZR35" s="23"/>
      <c r="ZS35" s="23"/>
      <c r="ZT35" s="23"/>
      <c r="ZU35" s="23"/>
      <c r="ZV35" s="23"/>
      <c r="ZW35" s="23"/>
      <c r="ZX35" s="23"/>
      <c r="ZY35" s="23"/>
      <c r="ZZ35" s="23"/>
      <c r="AAA35" s="23"/>
      <c r="AAB35" s="23"/>
      <c r="AAC35" s="23"/>
      <c r="AAD35" s="23"/>
      <c r="AAE35" s="23"/>
      <c r="AAF35" s="23"/>
      <c r="AAG35" s="23"/>
      <c r="AAH35" s="23"/>
      <c r="AAI35" s="23"/>
      <c r="AAJ35" s="23"/>
      <c r="AAK35" s="23"/>
      <c r="AAL35" s="23"/>
      <c r="AAM35" s="23"/>
      <c r="AAN35" s="23"/>
      <c r="AAO35" s="23"/>
      <c r="AAP35" s="23"/>
      <c r="AAQ35" s="23"/>
      <c r="AAR35" s="23"/>
      <c r="AAS35" s="23"/>
      <c r="AAT35" s="23"/>
      <c r="AAU35" s="23"/>
      <c r="AAV35" s="23"/>
      <c r="AAW35" s="23"/>
      <c r="AAX35" s="23"/>
      <c r="AAY35" s="23"/>
      <c r="AAZ35" s="23"/>
      <c r="ABA35" s="23"/>
      <c r="ABB35" s="23"/>
      <c r="ABC35" s="23"/>
      <c r="ABD35" s="23"/>
      <c r="ABE35" s="23"/>
      <c r="ABF35" s="23"/>
      <c r="ABG35" s="23"/>
      <c r="ABH35" s="23"/>
      <c r="ABI35" s="23"/>
      <c r="ABJ35" s="23"/>
      <c r="ABK35" s="23"/>
      <c r="ABL35" s="23"/>
      <c r="ABM35" s="23"/>
      <c r="ABN35" s="23"/>
      <c r="ABO35" s="23"/>
      <c r="ABP35" s="23"/>
      <c r="ABQ35" s="23"/>
      <c r="ABR35" s="23"/>
      <c r="ABS35" s="23"/>
      <c r="ABT35" s="23"/>
      <c r="ABU35" s="23"/>
      <c r="ABV35" s="23"/>
      <c r="ABW35" s="23"/>
      <c r="ABX35" s="23"/>
      <c r="ABY35" s="23"/>
      <c r="ABZ35" s="23"/>
      <c r="ACA35" s="23"/>
      <c r="ACB35" s="23"/>
      <c r="ACC35" s="23"/>
      <c r="ACD35" s="23"/>
      <c r="ACE35" s="23"/>
      <c r="ACF35" s="23"/>
      <c r="ACG35" s="23"/>
      <c r="ACH35" s="23"/>
      <c r="ACI35" s="23"/>
      <c r="ACJ35" s="23"/>
      <c r="ACK35" s="23"/>
      <c r="ACL35" s="23"/>
      <c r="ACM35" s="23"/>
      <c r="ACN35" s="23"/>
      <c r="ACO35" s="23"/>
      <c r="ACP35" s="23"/>
      <c r="ACQ35" s="23"/>
      <c r="ACR35" s="23"/>
      <c r="ACS35" s="23"/>
      <c r="ACT35" s="23"/>
      <c r="ACU35" s="23"/>
      <c r="ACV35" s="23"/>
      <c r="ACW35" s="23"/>
      <c r="ACX35" s="23"/>
      <c r="ACY35" s="23"/>
      <c r="ACZ35" s="23"/>
      <c r="ADA35" s="23"/>
      <c r="ADB35" s="23"/>
      <c r="ADC35" s="23"/>
      <c r="ADD35" s="23"/>
      <c r="ADE35" s="23"/>
      <c r="ADF35" s="23"/>
      <c r="ADG35" s="23"/>
      <c r="ADH35" s="23"/>
      <c r="ADI35" s="23"/>
      <c r="ADJ35" s="23"/>
      <c r="ADK35" s="23"/>
      <c r="ADL35" s="23"/>
      <c r="ADM35" s="23"/>
      <c r="ADN35" s="23"/>
      <c r="ADO35" s="23"/>
      <c r="ADP35" s="23"/>
      <c r="ADQ35" s="23"/>
      <c r="ADR35" s="23"/>
      <c r="ADS35" s="23"/>
      <c r="ADT35" s="23"/>
      <c r="ADU35" s="23"/>
      <c r="ADV35" s="23"/>
      <c r="ADW35" s="23"/>
      <c r="ADX35" s="23"/>
      <c r="ADY35" s="23"/>
      <c r="ADZ35" s="23"/>
      <c r="AEA35" s="23"/>
      <c r="AEB35" s="23"/>
      <c r="AEC35" s="23"/>
      <c r="AED35" s="23"/>
      <c r="AEE35" s="23"/>
      <c r="AEF35" s="23"/>
      <c r="AEG35" s="23"/>
      <c r="AEH35" s="23"/>
      <c r="AEI35" s="23"/>
      <c r="AEJ35" s="23"/>
      <c r="AEK35" s="23"/>
      <c r="AEL35" s="23"/>
      <c r="AEM35" s="23"/>
      <c r="AEN35" s="23"/>
      <c r="AEO35" s="23"/>
      <c r="AEP35" s="23"/>
      <c r="AEQ35" s="23"/>
      <c r="AER35" s="23"/>
      <c r="AES35" s="23"/>
      <c r="AET35" s="23"/>
      <c r="AEU35" s="23"/>
      <c r="AEV35" s="23"/>
      <c r="AEW35" s="23"/>
      <c r="AEX35" s="23"/>
      <c r="AEY35" s="23"/>
      <c r="AEZ35" s="23"/>
      <c r="AFA35" s="23"/>
      <c r="AFB35" s="23"/>
      <c r="AFC35" s="23"/>
      <c r="AFD35" s="23"/>
      <c r="AFE35" s="23"/>
      <c r="AFF35" s="23"/>
      <c r="AFG35" s="23"/>
      <c r="AFH35" s="23"/>
      <c r="AFI35" s="23"/>
      <c r="AFJ35" s="23"/>
      <c r="AFK35" s="23"/>
      <c r="AFL35" s="23"/>
      <c r="AFM35" s="23"/>
      <c r="AFN35" s="23"/>
      <c r="AFO35" s="23"/>
      <c r="AFP35" s="23"/>
      <c r="AFQ35" s="23"/>
      <c r="AFR35" s="23"/>
      <c r="AFS35" s="23"/>
      <c r="AFT35" s="23"/>
      <c r="AFU35" s="23"/>
      <c r="AFV35" s="23"/>
      <c r="AFW35" s="23"/>
      <c r="AFX35" s="23"/>
      <c r="AFY35" s="23"/>
      <c r="AFZ35" s="23"/>
      <c r="AGA35" s="23"/>
      <c r="AGB35" s="23"/>
      <c r="AGC35" s="23"/>
      <c r="AGD35" s="23"/>
      <c r="AGE35" s="23"/>
      <c r="AGF35" s="23"/>
      <c r="AGG35" s="23"/>
      <c r="AGH35" s="23"/>
      <c r="AGI35" s="23"/>
      <c r="AGJ35" s="23"/>
      <c r="AGK35" s="23"/>
      <c r="AGL35" s="23"/>
      <c r="AGM35" s="23"/>
      <c r="AGN35" s="23"/>
      <c r="AGO35" s="23"/>
      <c r="AGP35" s="23"/>
      <c r="AGQ35" s="23"/>
      <c r="AGR35" s="23"/>
      <c r="AGS35" s="23"/>
      <c r="AGT35" s="23"/>
      <c r="AGU35" s="23"/>
      <c r="AGV35" s="23"/>
      <c r="AGW35" s="23"/>
      <c r="AGX35" s="23"/>
      <c r="AGY35" s="23"/>
      <c r="AGZ35" s="23"/>
      <c r="AHA35" s="23"/>
      <c r="AHB35" s="23"/>
      <c r="AHC35" s="23"/>
      <c r="AHD35" s="23"/>
      <c r="AHE35" s="23"/>
      <c r="AHF35" s="23"/>
      <c r="AHG35" s="23"/>
      <c r="AHH35" s="23"/>
      <c r="AHI35" s="23"/>
      <c r="AHJ35" s="23"/>
      <c r="AHK35" s="23"/>
      <c r="AHL35" s="23"/>
      <c r="AHM35" s="23"/>
      <c r="AHN35" s="23"/>
      <c r="AHO35" s="23"/>
      <c r="AHP35" s="23"/>
      <c r="AHQ35" s="23"/>
      <c r="AHR35" s="23"/>
      <c r="AHS35" s="23"/>
      <c r="AHT35" s="23"/>
      <c r="AHU35" s="23"/>
      <c r="AHV35" s="23"/>
      <c r="AHW35" s="23"/>
      <c r="AHX35" s="23"/>
      <c r="AHY35" s="23"/>
      <c r="AHZ35" s="23"/>
      <c r="AIA35" s="23"/>
      <c r="AIB35" s="23"/>
      <c r="AIC35" s="23"/>
      <c r="AID35" s="23"/>
      <c r="AIE35" s="23"/>
      <c r="AIF35" s="23"/>
      <c r="AIG35" s="23"/>
      <c r="AIH35" s="23"/>
      <c r="AII35" s="23"/>
      <c r="AIJ35" s="23"/>
      <c r="AIK35" s="23"/>
      <c r="AIL35" s="23"/>
      <c r="AIM35" s="23"/>
      <c r="AIN35" s="23"/>
      <c r="AIO35" s="23"/>
      <c r="AIP35" s="23"/>
      <c r="AIQ35" s="23"/>
      <c r="AIR35" s="23"/>
      <c r="AIS35" s="23"/>
      <c r="AIT35" s="23"/>
      <c r="AIU35" s="23"/>
      <c r="AIV35" s="23"/>
      <c r="AIW35" s="23"/>
      <c r="AIX35" s="23"/>
      <c r="AIY35" s="23"/>
      <c r="AIZ35" s="23"/>
      <c r="AJA35" s="23"/>
      <c r="AJB35" s="23"/>
      <c r="AJC35" s="23"/>
      <c r="AJD35" s="23"/>
      <c r="AJE35" s="23"/>
      <c r="AJF35" s="23"/>
      <c r="AJG35" s="23"/>
      <c r="AJH35" s="23"/>
      <c r="AJI35" s="23"/>
      <c r="AJJ35" s="23"/>
      <c r="AJK35" s="23"/>
      <c r="AJL35" s="23"/>
      <c r="AJM35" s="23"/>
      <c r="AJN35" s="23"/>
      <c r="AJO35" s="23"/>
      <c r="AJP35" s="23"/>
      <c r="AJQ35" s="23"/>
      <c r="AJR35" s="23"/>
      <c r="AJS35" s="23"/>
      <c r="AJT35" s="23"/>
      <c r="AJU35" s="23"/>
      <c r="AJV35" s="23"/>
      <c r="AJW35" s="23"/>
      <c r="AJX35" s="23"/>
      <c r="AJY35" s="23"/>
      <c r="AJZ35" s="23"/>
      <c r="AKA35" s="23"/>
      <c r="AKB35" s="23"/>
      <c r="AKC35" s="23"/>
      <c r="AKD35" s="23"/>
      <c r="AKE35" s="23"/>
      <c r="AKF35" s="23"/>
      <c r="AKG35" s="23"/>
      <c r="AKH35" s="23"/>
      <c r="AKI35" s="23"/>
      <c r="AKJ35" s="23"/>
      <c r="AKK35" s="23"/>
      <c r="AKL35" s="23"/>
      <c r="AKM35" s="23"/>
      <c r="AKN35" s="23"/>
      <c r="AKO35" s="23"/>
      <c r="AKP35" s="23"/>
      <c r="AKQ35" s="23"/>
      <c r="AKR35" s="23"/>
      <c r="AKS35" s="23"/>
      <c r="AKT35" s="23"/>
      <c r="AKU35" s="23"/>
      <c r="AKV35" s="23"/>
      <c r="AKW35" s="23"/>
      <c r="AKX35" s="23"/>
      <c r="AKY35" s="23"/>
      <c r="AKZ35" s="23"/>
      <c r="ALA35" s="23"/>
      <c r="ALB35" s="23"/>
      <c r="ALC35" s="23"/>
      <c r="ALD35" s="23"/>
      <c r="ALE35" s="23"/>
      <c r="ALF35" s="23"/>
      <c r="ALG35" s="23"/>
      <c r="ALH35" s="23"/>
      <c r="ALI35" s="23"/>
      <c r="ALJ35" s="23"/>
      <c r="ALK35" s="23"/>
      <c r="ALL35" s="23"/>
      <c r="ALM35" s="23"/>
      <c r="ALN35" s="23"/>
      <c r="ALO35" s="23"/>
      <c r="ALP35" s="23"/>
      <c r="ALQ35" s="23"/>
      <c r="ALR35" s="23"/>
      <c r="ALS35" s="23"/>
      <c r="ALT35" s="23"/>
      <c r="ALU35" s="23"/>
      <c r="ALV35" s="23"/>
      <c r="ALW35" s="23"/>
      <c r="ALX35" s="23"/>
      <c r="ALY35" s="23"/>
      <c r="ALZ35" s="23"/>
      <c r="AMA35" s="23"/>
      <c r="AMB35" s="23"/>
      <c r="AMC35" s="23"/>
      <c r="AMD35" s="23"/>
      <c r="AME35" s="23"/>
      <c r="AMF35" s="23"/>
      <c r="AMG35" s="23"/>
      <c r="AMH35" s="23"/>
      <c r="AMI35" s="23"/>
      <c r="AMJ35" s="23"/>
      <c r="AMK35" s="23"/>
    </row>
    <row r="36" spans="1:1025" s="24" customFormat="1" ht="25.5" outlineLevel="1" x14ac:dyDescent="0.2">
      <c r="A36" s="34" t="s">
        <v>300</v>
      </c>
      <c r="B36" s="62" t="s">
        <v>141</v>
      </c>
      <c r="C36" s="35" t="s">
        <v>142</v>
      </c>
      <c r="D36" s="46" t="s">
        <v>87</v>
      </c>
      <c r="E36" s="18">
        <f t="shared" si="0"/>
        <v>0.24</v>
      </c>
      <c r="F36" s="18">
        <f t="shared" si="1"/>
        <v>0</v>
      </c>
      <c r="G36" s="18">
        <f t="shared" si="2"/>
        <v>0</v>
      </c>
      <c r="H36" s="18">
        <f t="shared" si="3"/>
        <v>0</v>
      </c>
      <c r="I36" s="18">
        <f t="shared" si="4"/>
        <v>0</v>
      </c>
      <c r="J36" s="18">
        <f t="shared" si="5"/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0.24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f t="shared" si="7"/>
        <v>0.24</v>
      </c>
      <c r="AJ36" s="18">
        <f t="shared" si="8"/>
        <v>0</v>
      </c>
      <c r="AK36" s="18">
        <f t="shared" si="9"/>
        <v>0</v>
      </c>
      <c r="AL36" s="18">
        <f t="shared" si="10"/>
        <v>0</v>
      </c>
      <c r="AM36" s="18">
        <f t="shared" si="11"/>
        <v>0</v>
      </c>
      <c r="AN36" s="18">
        <f t="shared" si="12"/>
        <v>0</v>
      </c>
      <c r="AO36" s="18">
        <v>0.24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f t="shared" si="14"/>
        <v>0</v>
      </c>
      <c r="BN36" s="18">
        <f t="shared" si="15"/>
        <v>0</v>
      </c>
      <c r="BO36" s="18">
        <f t="shared" si="16"/>
        <v>0</v>
      </c>
      <c r="BP36" s="18">
        <f t="shared" si="17"/>
        <v>0</v>
      </c>
      <c r="BQ36" s="18">
        <f t="shared" si="18"/>
        <v>0</v>
      </c>
      <c r="BR36" s="18">
        <f t="shared" si="19"/>
        <v>0</v>
      </c>
      <c r="BS36" s="27" t="s">
        <v>87</v>
      </c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/>
      <c r="NX36" s="23"/>
      <c r="NY36" s="23"/>
      <c r="NZ36" s="23"/>
      <c r="OA36" s="23"/>
      <c r="OB36" s="23"/>
      <c r="OC36" s="23"/>
      <c r="OD36" s="23"/>
      <c r="OE36" s="23"/>
      <c r="OF36" s="23"/>
      <c r="OG36" s="23"/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/>
      <c r="PA36" s="23"/>
      <c r="PB36" s="23"/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/>
      <c r="TA36" s="23"/>
      <c r="TB36" s="23"/>
      <c r="TC36" s="23"/>
      <c r="TD36" s="23"/>
      <c r="TE36" s="23"/>
      <c r="TF36" s="23"/>
      <c r="TG36" s="23"/>
      <c r="TH36" s="23"/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  <c r="YI36" s="23"/>
      <c r="YJ36" s="23"/>
      <c r="YK36" s="23"/>
      <c r="YL36" s="23"/>
      <c r="YM36" s="23"/>
      <c r="YN36" s="23"/>
      <c r="YO36" s="23"/>
      <c r="YP36" s="23"/>
      <c r="YQ36" s="23"/>
      <c r="YR36" s="23"/>
      <c r="YS36" s="23"/>
      <c r="YT36" s="23"/>
      <c r="YU36" s="23"/>
      <c r="YV36" s="23"/>
      <c r="YW36" s="23"/>
      <c r="YX36" s="23"/>
      <c r="YY36" s="23"/>
      <c r="YZ36" s="23"/>
      <c r="ZA36" s="23"/>
      <c r="ZB36" s="23"/>
      <c r="ZC36" s="23"/>
      <c r="ZD36" s="23"/>
      <c r="ZE36" s="23"/>
      <c r="ZF36" s="23"/>
      <c r="ZG36" s="23"/>
      <c r="ZH36" s="23"/>
      <c r="ZI36" s="23"/>
      <c r="ZJ36" s="23"/>
      <c r="ZK36" s="23"/>
      <c r="ZL36" s="23"/>
      <c r="ZM36" s="23"/>
      <c r="ZN36" s="23"/>
      <c r="ZO36" s="23"/>
      <c r="ZP36" s="23"/>
      <c r="ZQ36" s="23"/>
      <c r="ZR36" s="23"/>
      <c r="ZS36" s="23"/>
      <c r="ZT36" s="23"/>
      <c r="ZU36" s="23"/>
      <c r="ZV36" s="23"/>
      <c r="ZW36" s="23"/>
      <c r="ZX36" s="23"/>
      <c r="ZY36" s="23"/>
      <c r="ZZ36" s="23"/>
      <c r="AAA36" s="23"/>
      <c r="AAB36" s="23"/>
      <c r="AAC36" s="23"/>
      <c r="AAD36" s="23"/>
      <c r="AAE36" s="23"/>
      <c r="AAF36" s="23"/>
      <c r="AAG36" s="23"/>
      <c r="AAH36" s="23"/>
      <c r="AAI36" s="23"/>
      <c r="AAJ36" s="23"/>
      <c r="AAK36" s="23"/>
      <c r="AAL36" s="23"/>
      <c r="AAM36" s="23"/>
      <c r="AAN36" s="23"/>
      <c r="AAO36" s="23"/>
      <c r="AAP36" s="23"/>
      <c r="AAQ36" s="23"/>
      <c r="AAR36" s="23"/>
      <c r="AAS36" s="23"/>
      <c r="AAT36" s="23"/>
      <c r="AAU36" s="23"/>
      <c r="AAV36" s="23"/>
      <c r="AAW36" s="23"/>
      <c r="AAX36" s="23"/>
      <c r="AAY36" s="23"/>
      <c r="AAZ36" s="23"/>
      <c r="ABA36" s="23"/>
      <c r="ABB36" s="23"/>
      <c r="ABC36" s="23"/>
      <c r="ABD36" s="23"/>
      <c r="ABE36" s="23"/>
      <c r="ABF36" s="23"/>
      <c r="ABG36" s="23"/>
      <c r="ABH36" s="23"/>
      <c r="ABI36" s="23"/>
      <c r="ABJ36" s="23"/>
      <c r="ABK36" s="23"/>
      <c r="ABL36" s="23"/>
      <c r="ABM36" s="23"/>
      <c r="ABN36" s="23"/>
      <c r="ABO36" s="23"/>
      <c r="ABP36" s="23"/>
      <c r="ABQ36" s="23"/>
      <c r="ABR36" s="23"/>
      <c r="ABS36" s="23"/>
      <c r="ABT36" s="23"/>
      <c r="ABU36" s="23"/>
      <c r="ABV36" s="23"/>
      <c r="ABW36" s="23"/>
      <c r="ABX36" s="23"/>
      <c r="ABY36" s="23"/>
      <c r="ABZ36" s="23"/>
      <c r="ACA36" s="23"/>
      <c r="ACB36" s="23"/>
      <c r="ACC36" s="23"/>
      <c r="ACD36" s="23"/>
      <c r="ACE36" s="23"/>
      <c r="ACF36" s="23"/>
      <c r="ACG36" s="23"/>
      <c r="ACH36" s="23"/>
      <c r="ACI36" s="23"/>
      <c r="ACJ36" s="23"/>
      <c r="ACK36" s="23"/>
      <c r="ACL36" s="23"/>
      <c r="ACM36" s="23"/>
      <c r="ACN36" s="23"/>
      <c r="ACO36" s="23"/>
      <c r="ACP36" s="23"/>
      <c r="ACQ36" s="23"/>
      <c r="ACR36" s="23"/>
      <c r="ACS36" s="23"/>
      <c r="ACT36" s="23"/>
      <c r="ACU36" s="23"/>
      <c r="ACV36" s="23"/>
      <c r="ACW36" s="23"/>
      <c r="ACX36" s="23"/>
      <c r="ACY36" s="23"/>
      <c r="ACZ36" s="23"/>
      <c r="ADA36" s="23"/>
      <c r="ADB36" s="23"/>
      <c r="ADC36" s="23"/>
      <c r="ADD36" s="23"/>
      <c r="ADE36" s="23"/>
      <c r="ADF36" s="23"/>
      <c r="ADG36" s="23"/>
      <c r="ADH36" s="23"/>
      <c r="ADI36" s="23"/>
      <c r="ADJ36" s="23"/>
      <c r="ADK36" s="23"/>
      <c r="ADL36" s="23"/>
      <c r="ADM36" s="23"/>
      <c r="ADN36" s="23"/>
      <c r="ADO36" s="23"/>
      <c r="ADP36" s="23"/>
      <c r="ADQ36" s="23"/>
      <c r="ADR36" s="23"/>
      <c r="ADS36" s="23"/>
      <c r="ADT36" s="23"/>
      <c r="ADU36" s="23"/>
      <c r="ADV36" s="23"/>
      <c r="ADW36" s="23"/>
      <c r="ADX36" s="23"/>
      <c r="ADY36" s="23"/>
      <c r="ADZ36" s="23"/>
      <c r="AEA36" s="23"/>
      <c r="AEB36" s="23"/>
      <c r="AEC36" s="23"/>
      <c r="AED36" s="23"/>
      <c r="AEE36" s="23"/>
      <c r="AEF36" s="23"/>
      <c r="AEG36" s="23"/>
      <c r="AEH36" s="23"/>
      <c r="AEI36" s="23"/>
      <c r="AEJ36" s="23"/>
      <c r="AEK36" s="23"/>
      <c r="AEL36" s="23"/>
      <c r="AEM36" s="23"/>
      <c r="AEN36" s="23"/>
      <c r="AEO36" s="23"/>
      <c r="AEP36" s="23"/>
      <c r="AEQ36" s="23"/>
      <c r="AER36" s="23"/>
      <c r="AES36" s="23"/>
      <c r="AET36" s="23"/>
      <c r="AEU36" s="23"/>
      <c r="AEV36" s="23"/>
      <c r="AEW36" s="23"/>
      <c r="AEX36" s="23"/>
      <c r="AEY36" s="23"/>
      <c r="AEZ36" s="23"/>
      <c r="AFA36" s="23"/>
      <c r="AFB36" s="23"/>
      <c r="AFC36" s="23"/>
      <c r="AFD36" s="23"/>
      <c r="AFE36" s="23"/>
      <c r="AFF36" s="23"/>
      <c r="AFG36" s="23"/>
      <c r="AFH36" s="23"/>
      <c r="AFI36" s="23"/>
      <c r="AFJ36" s="23"/>
      <c r="AFK36" s="23"/>
      <c r="AFL36" s="23"/>
      <c r="AFM36" s="23"/>
      <c r="AFN36" s="23"/>
      <c r="AFO36" s="23"/>
      <c r="AFP36" s="23"/>
      <c r="AFQ36" s="23"/>
      <c r="AFR36" s="23"/>
      <c r="AFS36" s="23"/>
      <c r="AFT36" s="23"/>
      <c r="AFU36" s="23"/>
      <c r="AFV36" s="23"/>
      <c r="AFW36" s="23"/>
      <c r="AFX36" s="23"/>
      <c r="AFY36" s="23"/>
      <c r="AFZ36" s="23"/>
      <c r="AGA36" s="23"/>
      <c r="AGB36" s="23"/>
      <c r="AGC36" s="23"/>
      <c r="AGD36" s="23"/>
      <c r="AGE36" s="23"/>
      <c r="AGF36" s="23"/>
      <c r="AGG36" s="23"/>
      <c r="AGH36" s="23"/>
      <c r="AGI36" s="23"/>
      <c r="AGJ36" s="23"/>
      <c r="AGK36" s="23"/>
      <c r="AGL36" s="23"/>
      <c r="AGM36" s="23"/>
      <c r="AGN36" s="23"/>
      <c r="AGO36" s="23"/>
      <c r="AGP36" s="23"/>
      <c r="AGQ36" s="23"/>
      <c r="AGR36" s="23"/>
      <c r="AGS36" s="23"/>
      <c r="AGT36" s="23"/>
      <c r="AGU36" s="23"/>
      <c r="AGV36" s="23"/>
      <c r="AGW36" s="23"/>
      <c r="AGX36" s="23"/>
      <c r="AGY36" s="23"/>
      <c r="AGZ36" s="23"/>
      <c r="AHA36" s="23"/>
      <c r="AHB36" s="23"/>
      <c r="AHC36" s="23"/>
      <c r="AHD36" s="23"/>
      <c r="AHE36" s="23"/>
      <c r="AHF36" s="23"/>
      <c r="AHG36" s="23"/>
      <c r="AHH36" s="23"/>
      <c r="AHI36" s="23"/>
      <c r="AHJ36" s="23"/>
      <c r="AHK36" s="23"/>
      <c r="AHL36" s="23"/>
      <c r="AHM36" s="23"/>
      <c r="AHN36" s="23"/>
      <c r="AHO36" s="23"/>
      <c r="AHP36" s="23"/>
      <c r="AHQ36" s="23"/>
      <c r="AHR36" s="23"/>
      <c r="AHS36" s="23"/>
      <c r="AHT36" s="23"/>
      <c r="AHU36" s="23"/>
      <c r="AHV36" s="23"/>
      <c r="AHW36" s="23"/>
      <c r="AHX36" s="23"/>
      <c r="AHY36" s="23"/>
      <c r="AHZ36" s="23"/>
      <c r="AIA36" s="23"/>
      <c r="AIB36" s="23"/>
      <c r="AIC36" s="23"/>
      <c r="AID36" s="23"/>
      <c r="AIE36" s="23"/>
      <c r="AIF36" s="23"/>
      <c r="AIG36" s="23"/>
      <c r="AIH36" s="23"/>
      <c r="AII36" s="23"/>
      <c r="AIJ36" s="23"/>
      <c r="AIK36" s="23"/>
      <c r="AIL36" s="23"/>
      <c r="AIM36" s="23"/>
      <c r="AIN36" s="23"/>
      <c r="AIO36" s="23"/>
      <c r="AIP36" s="23"/>
      <c r="AIQ36" s="23"/>
      <c r="AIR36" s="23"/>
      <c r="AIS36" s="23"/>
      <c r="AIT36" s="23"/>
      <c r="AIU36" s="23"/>
      <c r="AIV36" s="23"/>
      <c r="AIW36" s="23"/>
      <c r="AIX36" s="23"/>
      <c r="AIY36" s="23"/>
      <c r="AIZ36" s="23"/>
      <c r="AJA36" s="23"/>
      <c r="AJB36" s="23"/>
      <c r="AJC36" s="23"/>
      <c r="AJD36" s="23"/>
      <c r="AJE36" s="23"/>
      <c r="AJF36" s="23"/>
      <c r="AJG36" s="23"/>
      <c r="AJH36" s="23"/>
      <c r="AJI36" s="23"/>
      <c r="AJJ36" s="23"/>
      <c r="AJK36" s="23"/>
      <c r="AJL36" s="23"/>
      <c r="AJM36" s="23"/>
      <c r="AJN36" s="23"/>
      <c r="AJO36" s="23"/>
      <c r="AJP36" s="23"/>
      <c r="AJQ36" s="23"/>
      <c r="AJR36" s="23"/>
      <c r="AJS36" s="23"/>
      <c r="AJT36" s="23"/>
      <c r="AJU36" s="23"/>
      <c r="AJV36" s="23"/>
      <c r="AJW36" s="23"/>
      <c r="AJX36" s="23"/>
      <c r="AJY36" s="23"/>
      <c r="AJZ36" s="23"/>
      <c r="AKA36" s="23"/>
      <c r="AKB36" s="23"/>
      <c r="AKC36" s="23"/>
      <c r="AKD36" s="23"/>
      <c r="AKE36" s="23"/>
      <c r="AKF36" s="23"/>
      <c r="AKG36" s="23"/>
      <c r="AKH36" s="23"/>
      <c r="AKI36" s="23"/>
      <c r="AKJ36" s="23"/>
      <c r="AKK36" s="23"/>
      <c r="AKL36" s="23"/>
      <c r="AKM36" s="23"/>
      <c r="AKN36" s="23"/>
      <c r="AKO36" s="23"/>
      <c r="AKP36" s="23"/>
      <c r="AKQ36" s="23"/>
      <c r="AKR36" s="23"/>
      <c r="AKS36" s="23"/>
      <c r="AKT36" s="23"/>
      <c r="AKU36" s="23"/>
      <c r="AKV36" s="23"/>
      <c r="AKW36" s="23"/>
      <c r="AKX36" s="23"/>
      <c r="AKY36" s="23"/>
      <c r="AKZ36" s="23"/>
      <c r="ALA36" s="23"/>
      <c r="ALB36" s="23"/>
      <c r="ALC36" s="23"/>
      <c r="ALD36" s="23"/>
      <c r="ALE36" s="23"/>
      <c r="ALF36" s="23"/>
      <c r="ALG36" s="23"/>
      <c r="ALH36" s="23"/>
      <c r="ALI36" s="23"/>
      <c r="ALJ36" s="23"/>
      <c r="ALK36" s="23"/>
      <c r="ALL36" s="23"/>
      <c r="ALM36" s="23"/>
      <c r="ALN36" s="23"/>
      <c r="ALO36" s="23"/>
      <c r="ALP36" s="23"/>
      <c r="ALQ36" s="23"/>
      <c r="ALR36" s="23"/>
      <c r="ALS36" s="23"/>
      <c r="ALT36" s="23"/>
      <c r="ALU36" s="23"/>
      <c r="ALV36" s="23"/>
      <c r="ALW36" s="23"/>
      <c r="ALX36" s="23"/>
      <c r="ALY36" s="23"/>
      <c r="ALZ36" s="23"/>
      <c r="AMA36" s="23"/>
      <c r="AMB36" s="23"/>
      <c r="AMC36" s="23"/>
      <c r="AMD36" s="23"/>
      <c r="AME36" s="23"/>
      <c r="AMF36" s="23"/>
      <c r="AMG36" s="23"/>
      <c r="AMH36" s="23"/>
      <c r="AMI36" s="23"/>
      <c r="AMJ36" s="23"/>
      <c r="AMK36" s="23"/>
    </row>
    <row r="37" spans="1:1025" ht="38.25" outlineLevel="1" x14ac:dyDescent="0.2">
      <c r="A37" s="34" t="s">
        <v>300</v>
      </c>
      <c r="B37" s="62" t="s">
        <v>143</v>
      </c>
      <c r="C37" s="35" t="s">
        <v>144</v>
      </c>
      <c r="D37" s="46" t="s">
        <v>87</v>
      </c>
      <c r="E37" s="18">
        <f t="shared" si="0"/>
        <v>0.23</v>
      </c>
      <c r="F37" s="18">
        <f t="shared" si="1"/>
        <v>0</v>
      </c>
      <c r="G37" s="18">
        <f t="shared" si="2"/>
        <v>0</v>
      </c>
      <c r="H37" s="18">
        <f t="shared" si="3"/>
        <v>0</v>
      </c>
      <c r="I37" s="18">
        <f t="shared" si="4"/>
        <v>0</v>
      </c>
      <c r="J37" s="18">
        <f t="shared" si="5"/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0.23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f t="shared" si="7"/>
        <v>0.23</v>
      </c>
      <c r="AJ37" s="18">
        <f t="shared" si="8"/>
        <v>0</v>
      </c>
      <c r="AK37" s="18">
        <f t="shared" si="9"/>
        <v>0</v>
      </c>
      <c r="AL37" s="18">
        <f t="shared" si="10"/>
        <v>0</v>
      </c>
      <c r="AM37" s="18">
        <f t="shared" si="11"/>
        <v>0</v>
      </c>
      <c r="AN37" s="18">
        <f t="shared" si="12"/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0.23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f t="shared" si="14"/>
        <v>0</v>
      </c>
      <c r="BN37" s="18">
        <f t="shared" si="15"/>
        <v>0</v>
      </c>
      <c r="BO37" s="18">
        <f t="shared" si="16"/>
        <v>0</v>
      </c>
      <c r="BP37" s="18">
        <f t="shared" si="17"/>
        <v>0</v>
      </c>
      <c r="BQ37" s="18">
        <f t="shared" si="18"/>
        <v>0</v>
      </c>
      <c r="BR37" s="18">
        <f t="shared" si="19"/>
        <v>0</v>
      </c>
      <c r="BS37" s="19" t="s">
        <v>87</v>
      </c>
    </row>
    <row r="38" spans="1:1025" ht="33" customHeight="1" outlineLevel="1" x14ac:dyDescent="0.2">
      <c r="A38" s="34" t="s">
        <v>300</v>
      </c>
      <c r="B38" s="62" t="s">
        <v>145</v>
      </c>
      <c r="C38" s="35" t="s">
        <v>146</v>
      </c>
      <c r="D38" s="46" t="s">
        <v>87</v>
      </c>
      <c r="E38" s="18">
        <f t="shared" si="0"/>
        <v>0.62</v>
      </c>
      <c r="F38" s="18">
        <f t="shared" si="1"/>
        <v>0</v>
      </c>
      <c r="G38" s="18">
        <f t="shared" si="2"/>
        <v>0</v>
      </c>
      <c r="H38" s="18">
        <f t="shared" si="3"/>
        <v>0</v>
      </c>
      <c r="I38" s="18">
        <f t="shared" si="4"/>
        <v>0</v>
      </c>
      <c r="J38" s="18">
        <f t="shared" si="5"/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0.62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f t="shared" si="7"/>
        <v>0.62</v>
      </c>
      <c r="AJ38" s="18">
        <f t="shared" si="8"/>
        <v>0</v>
      </c>
      <c r="AK38" s="18">
        <f t="shared" si="9"/>
        <v>0</v>
      </c>
      <c r="AL38" s="18">
        <f t="shared" si="10"/>
        <v>0</v>
      </c>
      <c r="AM38" s="18">
        <f t="shared" si="11"/>
        <v>0</v>
      </c>
      <c r="AN38" s="18">
        <f t="shared" si="12"/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0.62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f t="shared" si="14"/>
        <v>0</v>
      </c>
      <c r="BN38" s="18">
        <f t="shared" si="15"/>
        <v>0</v>
      </c>
      <c r="BO38" s="18">
        <f t="shared" si="16"/>
        <v>0</v>
      </c>
      <c r="BP38" s="18">
        <f t="shared" si="17"/>
        <v>0</v>
      </c>
      <c r="BQ38" s="18">
        <f t="shared" si="18"/>
        <v>0</v>
      </c>
      <c r="BR38" s="18">
        <f t="shared" si="19"/>
        <v>0</v>
      </c>
      <c r="BS38" s="19" t="s">
        <v>87</v>
      </c>
    </row>
    <row r="39" spans="1:1025" ht="38.25" outlineLevel="1" x14ac:dyDescent="0.2">
      <c r="A39" s="34" t="s">
        <v>300</v>
      </c>
      <c r="B39" s="62" t="s">
        <v>147</v>
      </c>
      <c r="C39" s="35" t="s">
        <v>148</v>
      </c>
      <c r="D39" s="46" t="s">
        <v>87</v>
      </c>
      <c r="E39" s="18">
        <f t="shared" si="0"/>
        <v>1.2</v>
      </c>
      <c r="F39" s="18">
        <f t="shared" si="1"/>
        <v>0</v>
      </c>
      <c r="G39" s="18">
        <f t="shared" si="2"/>
        <v>0</v>
      </c>
      <c r="H39" s="18">
        <f t="shared" si="3"/>
        <v>0</v>
      </c>
      <c r="I39" s="18">
        <f t="shared" si="4"/>
        <v>0</v>
      </c>
      <c r="J39" s="18">
        <f t="shared" si="5"/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1.2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f t="shared" si="7"/>
        <v>1.2</v>
      </c>
      <c r="AJ39" s="18">
        <f t="shared" si="8"/>
        <v>0</v>
      </c>
      <c r="AK39" s="18">
        <f t="shared" si="9"/>
        <v>0</v>
      </c>
      <c r="AL39" s="18">
        <f t="shared" si="10"/>
        <v>0</v>
      </c>
      <c r="AM39" s="18">
        <f t="shared" si="11"/>
        <v>0</v>
      </c>
      <c r="AN39" s="18">
        <f t="shared" si="12"/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1.2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f t="shared" si="14"/>
        <v>0</v>
      </c>
      <c r="BN39" s="18">
        <f t="shared" si="15"/>
        <v>0</v>
      </c>
      <c r="BO39" s="18">
        <f t="shared" si="16"/>
        <v>0</v>
      </c>
      <c r="BP39" s="18">
        <f t="shared" si="17"/>
        <v>0</v>
      </c>
      <c r="BQ39" s="18">
        <f t="shared" si="18"/>
        <v>0</v>
      </c>
      <c r="BR39" s="18">
        <f t="shared" si="19"/>
        <v>0</v>
      </c>
      <c r="BS39" s="19" t="s">
        <v>87</v>
      </c>
    </row>
    <row r="40" spans="1:1025" ht="25.5" customHeight="1" outlineLevel="1" x14ac:dyDescent="0.2">
      <c r="A40" s="34" t="s">
        <v>300</v>
      </c>
      <c r="B40" s="62" t="s">
        <v>149</v>
      </c>
      <c r="C40" s="35" t="s">
        <v>150</v>
      </c>
      <c r="D40" s="46" t="s">
        <v>87</v>
      </c>
      <c r="E40" s="16">
        <f t="shared" si="0"/>
        <v>1.2</v>
      </c>
      <c r="F40" s="18">
        <f t="shared" si="1"/>
        <v>0</v>
      </c>
      <c r="G40" s="16">
        <f t="shared" si="2"/>
        <v>0</v>
      </c>
      <c r="H40" s="18">
        <f t="shared" si="3"/>
        <v>0</v>
      </c>
      <c r="I40" s="16">
        <f t="shared" si="4"/>
        <v>0</v>
      </c>
      <c r="J40" s="16">
        <f t="shared" si="5"/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6">
        <v>1.2</v>
      </c>
      <c r="AD40" s="18">
        <v>0</v>
      </c>
      <c r="AE40" s="16">
        <v>0</v>
      </c>
      <c r="AF40" s="18">
        <v>0</v>
      </c>
      <c r="AG40" s="16">
        <v>0</v>
      </c>
      <c r="AH40" s="16">
        <v>0</v>
      </c>
      <c r="AI40" s="16">
        <f t="shared" si="7"/>
        <v>1.2</v>
      </c>
      <c r="AJ40" s="18">
        <f t="shared" si="8"/>
        <v>0</v>
      </c>
      <c r="AK40" s="16">
        <f t="shared" si="9"/>
        <v>0</v>
      </c>
      <c r="AL40" s="18">
        <f t="shared" si="10"/>
        <v>0</v>
      </c>
      <c r="AM40" s="16">
        <f t="shared" si="11"/>
        <v>0</v>
      </c>
      <c r="AN40" s="16">
        <f t="shared" si="12"/>
        <v>0</v>
      </c>
      <c r="AO40" s="16">
        <v>0</v>
      </c>
      <c r="AP40" s="18">
        <v>0</v>
      </c>
      <c r="AQ40" s="16">
        <v>0</v>
      </c>
      <c r="AR40" s="18">
        <v>0</v>
      </c>
      <c r="AS40" s="16">
        <v>0</v>
      </c>
      <c r="AT40" s="16">
        <v>0</v>
      </c>
      <c r="AU40" s="16">
        <v>1.2</v>
      </c>
      <c r="AV40" s="18">
        <v>0</v>
      </c>
      <c r="AW40" s="16">
        <v>0</v>
      </c>
      <c r="AX40" s="18">
        <v>0</v>
      </c>
      <c r="AY40" s="16">
        <v>0</v>
      </c>
      <c r="AZ40" s="16">
        <v>0</v>
      </c>
      <c r="BA40" s="16">
        <v>0</v>
      </c>
      <c r="BB40" s="18">
        <v>0</v>
      </c>
      <c r="BC40" s="16">
        <v>0</v>
      </c>
      <c r="BD40" s="18">
        <v>0</v>
      </c>
      <c r="BE40" s="16">
        <v>0</v>
      </c>
      <c r="BF40" s="16">
        <v>0</v>
      </c>
      <c r="BG40" s="16">
        <v>0</v>
      </c>
      <c r="BH40" s="18">
        <v>0</v>
      </c>
      <c r="BI40" s="16">
        <v>0</v>
      </c>
      <c r="BJ40" s="18">
        <v>0</v>
      </c>
      <c r="BK40" s="16">
        <v>0</v>
      </c>
      <c r="BL40" s="16">
        <v>0</v>
      </c>
      <c r="BM40" s="16">
        <f t="shared" si="14"/>
        <v>0</v>
      </c>
      <c r="BN40" s="18">
        <f t="shared" si="15"/>
        <v>0</v>
      </c>
      <c r="BO40" s="16">
        <f t="shared" si="16"/>
        <v>0</v>
      </c>
      <c r="BP40" s="18">
        <f t="shared" si="17"/>
        <v>0</v>
      </c>
      <c r="BQ40" s="16">
        <f t="shared" si="18"/>
        <v>0</v>
      </c>
      <c r="BR40" s="16">
        <f t="shared" si="19"/>
        <v>0</v>
      </c>
      <c r="BS40" s="19" t="s">
        <v>87</v>
      </c>
    </row>
    <row r="41" spans="1:1025" ht="38.25" outlineLevel="1" x14ac:dyDescent="0.2">
      <c r="A41" s="34" t="s">
        <v>300</v>
      </c>
      <c r="B41" s="62" t="s">
        <v>301</v>
      </c>
      <c r="C41" s="35" t="s">
        <v>302</v>
      </c>
      <c r="D41" s="46" t="s">
        <v>87</v>
      </c>
      <c r="E41" s="16">
        <f t="shared" si="0"/>
        <v>0.3</v>
      </c>
      <c r="F41" s="16">
        <f t="shared" si="1"/>
        <v>0</v>
      </c>
      <c r="G41" s="16">
        <f t="shared" si="2"/>
        <v>0</v>
      </c>
      <c r="H41" s="16">
        <f t="shared" si="3"/>
        <v>0</v>
      </c>
      <c r="I41" s="16">
        <f t="shared" si="4"/>
        <v>0</v>
      </c>
      <c r="J41" s="16">
        <f t="shared" si="5"/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0.3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f t="shared" si="7"/>
        <v>0.3</v>
      </c>
      <c r="AJ41" s="16">
        <f t="shared" si="8"/>
        <v>0</v>
      </c>
      <c r="AK41" s="16">
        <f t="shared" si="9"/>
        <v>0</v>
      </c>
      <c r="AL41" s="16">
        <f t="shared" si="10"/>
        <v>0</v>
      </c>
      <c r="AM41" s="16">
        <f t="shared" si="11"/>
        <v>0</v>
      </c>
      <c r="AN41" s="16">
        <f t="shared" si="12"/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0.3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f t="shared" si="14"/>
        <v>0</v>
      </c>
      <c r="BN41" s="16">
        <f t="shared" si="15"/>
        <v>0</v>
      </c>
      <c r="BO41" s="16">
        <f t="shared" si="16"/>
        <v>0</v>
      </c>
      <c r="BP41" s="16">
        <f t="shared" si="17"/>
        <v>0</v>
      </c>
      <c r="BQ41" s="16">
        <f t="shared" si="18"/>
        <v>0</v>
      </c>
      <c r="BR41" s="16">
        <f t="shared" si="19"/>
        <v>0</v>
      </c>
      <c r="BS41" s="19" t="s">
        <v>87</v>
      </c>
    </row>
    <row r="42" spans="1:1025" ht="25.5" outlineLevel="1" x14ac:dyDescent="0.2">
      <c r="A42" s="34" t="s">
        <v>300</v>
      </c>
      <c r="B42" s="63" t="s">
        <v>151</v>
      </c>
      <c r="C42" s="35" t="s">
        <v>152</v>
      </c>
      <c r="D42" s="46" t="s">
        <v>87</v>
      </c>
      <c r="E42" s="18">
        <f t="shared" si="0"/>
        <v>0</v>
      </c>
      <c r="F42" s="18">
        <f t="shared" si="1"/>
        <v>0</v>
      </c>
      <c r="G42" s="18">
        <f t="shared" si="2"/>
        <v>0</v>
      </c>
      <c r="H42" s="18">
        <f t="shared" si="3"/>
        <v>0</v>
      </c>
      <c r="I42" s="18">
        <f t="shared" si="4"/>
        <v>0</v>
      </c>
      <c r="J42" s="18">
        <f t="shared" si="5"/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f t="shared" si="7"/>
        <v>0</v>
      </c>
      <c r="AJ42" s="18">
        <f t="shared" si="8"/>
        <v>0</v>
      </c>
      <c r="AK42" s="18">
        <f t="shared" si="9"/>
        <v>0</v>
      </c>
      <c r="AL42" s="18">
        <f t="shared" si="10"/>
        <v>0</v>
      </c>
      <c r="AM42" s="18">
        <f t="shared" si="11"/>
        <v>0</v>
      </c>
      <c r="AN42" s="18">
        <f t="shared" si="12"/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f t="shared" si="14"/>
        <v>0</v>
      </c>
      <c r="BN42" s="18">
        <f t="shared" si="15"/>
        <v>0</v>
      </c>
      <c r="BO42" s="18">
        <f t="shared" si="16"/>
        <v>0</v>
      </c>
      <c r="BP42" s="18">
        <f t="shared" si="17"/>
        <v>0</v>
      </c>
      <c r="BQ42" s="18">
        <f t="shared" si="18"/>
        <v>0</v>
      </c>
      <c r="BR42" s="18">
        <f t="shared" si="19"/>
        <v>0</v>
      </c>
      <c r="BS42" s="19" t="s">
        <v>87</v>
      </c>
    </row>
    <row r="43" spans="1:1025" ht="76.5" x14ac:dyDescent="0.2">
      <c r="A43" s="34" t="s">
        <v>300</v>
      </c>
      <c r="B43" s="63" t="s">
        <v>153</v>
      </c>
      <c r="C43" s="35" t="s">
        <v>154</v>
      </c>
      <c r="D43" s="46" t="s">
        <v>87</v>
      </c>
      <c r="E43" s="16">
        <f t="shared" si="0"/>
        <v>0.74</v>
      </c>
      <c r="F43" s="18">
        <f t="shared" si="1"/>
        <v>0</v>
      </c>
      <c r="G43" s="18">
        <f t="shared" si="2"/>
        <v>0</v>
      </c>
      <c r="H43" s="18">
        <f t="shared" si="3"/>
        <v>0</v>
      </c>
      <c r="I43" s="18">
        <f t="shared" si="4"/>
        <v>5</v>
      </c>
      <c r="J43" s="16">
        <f t="shared" si="5"/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6">
        <v>0.74</v>
      </c>
      <c r="AD43" s="18">
        <v>0</v>
      </c>
      <c r="AE43" s="18">
        <v>0</v>
      </c>
      <c r="AF43" s="18">
        <v>0</v>
      </c>
      <c r="AG43" s="18">
        <v>5</v>
      </c>
      <c r="AH43" s="16">
        <v>0</v>
      </c>
      <c r="AI43" s="16">
        <f t="shared" si="7"/>
        <v>0.74</v>
      </c>
      <c r="AJ43" s="18">
        <f t="shared" si="8"/>
        <v>0</v>
      </c>
      <c r="AK43" s="18">
        <f t="shared" si="9"/>
        <v>0</v>
      </c>
      <c r="AL43" s="18">
        <f t="shared" si="10"/>
        <v>0</v>
      </c>
      <c r="AM43" s="18">
        <f t="shared" si="11"/>
        <v>5</v>
      </c>
      <c r="AN43" s="16">
        <f t="shared" si="12"/>
        <v>0</v>
      </c>
      <c r="AO43" s="16">
        <v>0</v>
      </c>
      <c r="AP43" s="18">
        <v>0</v>
      </c>
      <c r="AQ43" s="18">
        <v>0</v>
      </c>
      <c r="AR43" s="18">
        <v>0</v>
      </c>
      <c r="AS43" s="18">
        <v>0</v>
      </c>
      <c r="AT43" s="16">
        <v>0</v>
      </c>
      <c r="AU43" s="16">
        <v>0</v>
      </c>
      <c r="AV43" s="18">
        <v>0</v>
      </c>
      <c r="AW43" s="18">
        <v>0</v>
      </c>
      <c r="AX43" s="18">
        <v>0</v>
      </c>
      <c r="AY43" s="18">
        <v>0</v>
      </c>
      <c r="AZ43" s="16">
        <v>0</v>
      </c>
      <c r="BA43" s="16">
        <v>0</v>
      </c>
      <c r="BB43" s="18">
        <v>0</v>
      </c>
      <c r="BC43" s="18">
        <v>0</v>
      </c>
      <c r="BD43" s="18">
        <v>0</v>
      </c>
      <c r="BE43" s="18">
        <v>0</v>
      </c>
      <c r="BF43" s="16">
        <v>0</v>
      </c>
      <c r="BG43" s="16">
        <v>0.74</v>
      </c>
      <c r="BH43" s="18">
        <v>0</v>
      </c>
      <c r="BI43" s="18">
        <v>0</v>
      </c>
      <c r="BJ43" s="18">
        <v>0</v>
      </c>
      <c r="BK43" s="18">
        <v>5</v>
      </c>
      <c r="BL43" s="16">
        <v>0</v>
      </c>
      <c r="BM43" s="16">
        <f t="shared" si="14"/>
        <v>0</v>
      </c>
      <c r="BN43" s="18">
        <f t="shared" si="15"/>
        <v>0</v>
      </c>
      <c r="BO43" s="18">
        <f t="shared" si="16"/>
        <v>0</v>
      </c>
      <c r="BP43" s="18">
        <f t="shared" si="17"/>
        <v>0</v>
      </c>
      <c r="BQ43" s="18">
        <f t="shared" si="18"/>
        <v>0</v>
      </c>
      <c r="BR43" s="16">
        <f t="shared" si="19"/>
        <v>0</v>
      </c>
      <c r="BS43" s="16" t="s">
        <v>87</v>
      </c>
    </row>
    <row r="44" spans="1:1025" s="8" customFormat="1" ht="38.25" customHeight="1" x14ac:dyDescent="0.2">
      <c r="A44" s="34" t="s">
        <v>300</v>
      </c>
      <c r="B44" s="64" t="s">
        <v>155</v>
      </c>
      <c r="C44" s="36" t="s">
        <v>156</v>
      </c>
      <c r="D44" s="46" t="s">
        <v>87</v>
      </c>
      <c r="E44" s="16">
        <f t="shared" si="0"/>
        <v>0</v>
      </c>
      <c r="F44" s="18">
        <f t="shared" si="1"/>
        <v>0</v>
      </c>
      <c r="G44" s="18">
        <f t="shared" si="2"/>
        <v>0</v>
      </c>
      <c r="H44" s="18">
        <f t="shared" si="3"/>
        <v>0</v>
      </c>
      <c r="I44" s="16">
        <f t="shared" si="4"/>
        <v>0</v>
      </c>
      <c r="J44" s="16">
        <f t="shared" si="5"/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6">
        <v>0</v>
      </c>
      <c r="AD44" s="18">
        <v>0</v>
      </c>
      <c r="AE44" s="18">
        <v>0</v>
      </c>
      <c r="AF44" s="18">
        <v>0</v>
      </c>
      <c r="AG44" s="16">
        <v>0</v>
      </c>
      <c r="AH44" s="16">
        <v>0</v>
      </c>
      <c r="AI44" s="16">
        <f t="shared" si="7"/>
        <v>0</v>
      </c>
      <c r="AJ44" s="18">
        <f t="shared" si="8"/>
        <v>0</v>
      </c>
      <c r="AK44" s="18">
        <f t="shared" si="9"/>
        <v>0</v>
      </c>
      <c r="AL44" s="18">
        <f t="shared" si="10"/>
        <v>0</v>
      </c>
      <c r="AM44" s="16">
        <f t="shared" si="11"/>
        <v>0</v>
      </c>
      <c r="AN44" s="16">
        <f t="shared" si="12"/>
        <v>0</v>
      </c>
      <c r="AO44" s="16">
        <v>0</v>
      </c>
      <c r="AP44" s="18">
        <v>0</v>
      </c>
      <c r="AQ44" s="18">
        <v>0</v>
      </c>
      <c r="AR44" s="18">
        <v>0</v>
      </c>
      <c r="AS44" s="16">
        <v>0</v>
      </c>
      <c r="AT44" s="16">
        <v>0</v>
      </c>
      <c r="AU44" s="16">
        <v>0</v>
      </c>
      <c r="AV44" s="18">
        <v>0</v>
      </c>
      <c r="AW44" s="18">
        <v>0</v>
      </c>
      <c r="AX44" s="18">
        <v>0</v>
      </c>
      <c r="AY44" s="16">
        <v>0</v>
      </c>
      <c r="AZ44" s="16">
        <v>0</v>
      </c>
      <c r="BA44" s="16">
        <v>0</v>
      </c>
      <c r="BB44" s="18">
        <v>0</v>
      </c>
      <c r="BC44" s="18">
        <v>0</v>
      </c>
      <c r="BD44" s="18">
        <v>0</v>
      </c>
      <c r="BE44" s="16">
        <v>0</v>
      </c>
      <c r="BF44" s="16">
        <v>0</v>
      </c>
      <c r="BG44" s="16">
        <v>0</v>
      </c>
      <c r="BH44" s="18">
        <v>0</v>
      </c>
      <c r="BI44" s="18">
        <v>0</v>
      </c>
      <c r="BJ44" s="18">
        <v>0</v>
      </c>
      <c r="BK44" s="16">
        <v>0</v>
      </c>
      <c r="BL44" s="16">
        <v>0</v>
      </c>
      <c r="BM44" s="16">
        <f t="shared" si="14"/>
        <v>0</v>
      </c>
      <c r="BN44" s="18">
        <f t="shared" si="15"/>
        <v>0</v>
      </c>
      <c r="BO44" s="16">
        <f t="shared" si="16"/>
        <v>0</v>
      </c>
      <c r="BP44" s="18">
        <f t="shared" si="17"/>
        <v>0</v>
      </c>
      <c r="BQ44" s="16">
        <f t="shared" si="18"/>
        <v>0</v>
      </c>
      <c r="BR44" s="16">
        <f t="shared" si="19"/>
        <v>0</v>
      </c>
      <c r="BS44" s="16" t="s">
        <v>87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</row>
    <row r="45" spans="1:1025" s="8" customFormat="1" ht="38.25" x14ac:dyDescent="0.2">
      <c r="A45" s="34" t="s">
        <v>300</v>
      </c>
      <c r="B45" s="65" t="s">
        <v>157</v>
      </c>
      <c r="C45" s="35" t="s">
        <v>158</v>
      </c>
      <c r="D45" s="46" t="s">
        <v>87</v>
      </c>
      <c r="E45" s="16">
        <f t="shared" si="0"/>
        <v>0</v>
      </c>
      <c r="F45" s="18">
        <f t="shared" si="1"/>
        <v>0</v>
      </c>
      <c r="G45" s="18">
        <f t="shared" si="2"/>
        <v>0</v>
      </c>
      <c r="H45" s="18">
        <f t="shared" si="3"/>
        <v>0</v>
      </c>
      <c r="I45" s="16">
        <f t="shared" si="4"/>
        <v>0</v>
      </c>
      <c r="J45" s="16">
        <f t="shared" si="5"/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6">
        <v>0</v>
      </c>
      <c r="AD45" s="18">
        <v>0</v>
      </c>
      <c r="AE45" s="18">
        <v>0</v>
      </c>
      <c r="AF45" s="18">
        <v>0</v>
      </c>
      <c r="AG45" s="16">
        <v>0</v>
      </c>
      <c r="AH45" s="16">
        <v>0</v>
      </c>
      <c r="AI45" s="16">
        <f t="shared" si="7"/>
        <v>0</v>
      </c>
      <c r="AJ45" s="18">
        <f t="shared" si="8"/>
        <v>0</v>
      </c>
      <c r="AK45" s="18">
        <f t="shared" si="9"/>
        <v>0</v>
      </c>
      <c r="AL45" s="18">
        <f t="shared" si="10"/>
        <v>0</v>
      </c>
      <c r="AM45" s="16">
        <f t="shared" si="11"/>
        <v>0</v>
      </c>
      <c r="AN45" s="16">
        <f t="shared" si="12"/>
        <v>0</v>
      </c>
      <c r="AO45" s="16">
        <v>0</v>
      </c>
      <c r="AP45" s="18">
        <v>0</v>
      </c>
      <c r="AQ45" s="18">
        <v>0</v>
      </c>
      <c r="AR45" s="18">
        <v>0</v>
      </c>
      <c r="AS45" s="16">
        <v>0</v>
      </c>
      <c r="AT45" s="16">
        <v>0</v>
      </c>
      <c r="AU45" s="16">
        <v>0</v>
      </c>
      <c r="AV45" s="18">
        <v>0</v>
      </c>
      <c r="AW45" s="18">
        <v>0</v>
      </c>
      <c r="AX45" s="18">
        <v>0</v>
      </c>
      <c r="AY45" s="16">
        <v>0</v>
      </c>
      <c r="AZ45" s="16">
        <v>0</v>
      </c>
      <c r="BA45" s="16">
        <v>0</v>
      </c>
      <c r="BB45" s="18">
        <v>0</v>
      </c>
      <c r="BC45" s="18">
        <v>0</v>
      </c>
      <c r="BD45" s="18">
        <v>0</v>
      </c>
      <c r="BE45" s="16">
        <v>0</v>
      </c>
      <c r="BF45" s="16">
        <v>0</v>
      </c>
      <c r="BG45" s="16">
        <v>0</v>
      </c>
      <c r="BH45" s="18">
        <v>0</v>
      </c>
      <c r="BI45" s="18">
        <v>0</v>
      </c>
      <c r="BJ45" s="18">
        <v>0</v>
      </c>
      <c r="BK45" s="16">
        <v>0</v>
      </c>
      <c r="BL45" s="16">
        <v>0</v>
      </c>
      <c r="BM45" s="16">
        <f t="shared" si="14"/>
        <v>0</v>
      </c>
      <c r="BN45" s="18">
        <f t="shared" si="15"/>
        <v>0</v>
      </c>
      <c r="BO45" s="16">
        <f t="shared" si="16"/>
        <v>0</v>
      </c>
      <c r="BP45" s="18">
        <f t="shared" si="17"/>
        <v>0</v>
      </c>
      <c r="BQ45" s="16">
        <f t="shared" si="18"/>
        <v>0</v>
      </c>
      <c r="BR45" s="16">
        <f t="shared" si="19"/>
        <v>0</v>
      </c>
      <c r="BS45" s="16" t="s">
        <v>87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</row>
    <row r="46" spans="1:1025" s="8" customFormat="1" ht="30.75" customHeight="1" x14ac:dyDescent="0.2">
      <c r="A46" s="34" t="s">
        <v>300</v>
      </c>
      <c r="B46" s="64" t="s">
        <v>303</v>
      </c>
      <c r="C46" s="35" t="s">
        <v>304</v>
      </c>
      <c r="D46" s="46" t="s">
        <v>87</v>
      </c>
      <c r="E46" s="16">
        <f t="shared" si="0"/>
        <v>0.3</v>
      </c>
      <c r="F46" s="18">
        <f t="shared" si="1"/>
        <v>0</v>
      </c>
      <c r="G46" s="18">
        <f t="shared" si="2"/>
        <v>0</v>
      </c>
      <c r="H46" s="18">
        <f t="shared" si="3"/>
        <v>0</v>
      </c>
      <c r="I46" s="16">
        <f t="shared" si="4"/>
        <v>0</v>
      </c>
      <c r="J46" s="16">
        <f t="shared" si="5"/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6">
        <v>0.3</v>
      </c>
      <c r="AD46" s="18">
        <v>0</v>
      </c>
      <c r="AE46" s="18">
        <v>0</v>
      </c>
      <c r="AF46" s="18">
        <v>0</v>
      </c>
      <c r="AG46" s="16">
        <v>0</v>
      </c>
      <c r="AH46" s="16">
        <v>0</v>
      </c>
      <c r="AI46" s="16">
        <f t="shared" si="7"/>
        <v>0.3</v>
      </c>
      <c r="AJ46" s="18">
        <f t="shared" si="8"/>
        <v>0</v>
      </c>
      <c r="AK46" s="18">
        <f t="shared" si="9"/>
        <v>0</v>
      </c>
      <c r="AL46" s="18">
        <f t="shared" si="10"/>
        <v>0</v>
      </c>
      <c r="AM46" s="16">
        <f t="shared" si="11"/>
        <v>0</v>
      </c>
      <c r="AN46" s="16">
        <f t="shared" si="12"/>
        <v>0</v>
      </c>
      <c r="AO46" s="16">
        <v>0</v>
      </c>
      <c r="AP46" s="18">
        <v>0</v>
      </c>
      <c r="AQ46" s="18">
        <v>0</v>
      </c>
      <c r="AR46" s="18">
        <v>0</v>
      </c>
      <c r="AS46" s="16">
        <v>0</v>
      </c>
      <c r="AT46" s="16">
        <v>0</v>
      </c>
      <c r="AU46" s="16">
        <v>0</v>
      </c>
      <c r="AV46" s="18">
        <v>0</v>
      </c>
      <c r="AW46" s="18">
        <v>0</v>
      </c>
      <c r="AX46" s="18">
        <v>0</v>
      </c>
      <c r="AY46" s="16">
        <v>0</v>
      </c>
      <c r="AZ46" s="16">
        <v>0</v>
      </c>
      <c r="BA46" s="16">
        <v>0</v>
      </c>
      <c r="BB46" s="18">
        <v>0</v>
      </c>
      <c r="BC46" s="18">
        <v>0</v>
      </c>
      <c r="BD46" s="18">
        <v>0</v>
      </c>
      <c r="BE46" s="16">
        <v>0</v>
      </c>
      <c r="BF46" s="16">
        <v>0</v>
      </c>
      <c r="BG46" s="16">
        <v>0.3</v>
      </c>
      <c r="BH46" s="18">
        <v>0</v>
      </c>
      <c r="BI46" s="18">
        <v>0</v>
      </c>
      <c r="BJ46" s="18">
        <v>0</v>
      </c>
      <c r="BK46" s="16">
        <v>0</v>
      </c>
      <c r="BL46" s="16">
        <v>0</v>
      </c>
      <c r="BM46" s="16">
        <f t="shared" si="14"/>
        <v>0</v>
      </c>
      <c r="BN46" s="18">
        <f t="shared" si="15"/>
        <v>0</v>
      </c>
      <c r="BO46" s="16">
        <f t="shared" si="16"/>
        <v>0</v>
      </c>
      <c r="BP46" s="18">
        <f t="shared" si="17"/>
        <v>0</v>
      </c>
      <c r="BQ46" s="16">
        <f t="shared" si="18"/>
        <v>0</v>
      </c>
      <c r="BR46" s="16">
        <f t="shared" si="19"/>
        <v>0</v>
      </c>
      <c r="BS46" s="16" t="s">
        <v>87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</row>
    <row r="47" spans="1:1025" s="8" customFormat="1" ht="51" x14ac:dyDescent="0.2">
      <c r="A47" s="34" t="s">
        <v>300</v>
      </c>
      <c r="B47" s="64" t="s">
        <v>305</v>
      </c>
      <c r="C47" s="35" t="s">
        <v>306</v>
      </c>
      <c r="D47" s="46" t="s">
        <v>87</v>
      </c>
      <c r="E47" s="16">
        <f t="shared" si="0"/>
        <v>0.3</v>
      </c>
      <c r="F47" s="18">
        <f t="shared" si="1"/>
        <v>0</v>
      </c>
      <c r="G47" s="18">
        <f t="shared" si="2"/>
        <v>0</v>
      </c>
      <c r="H47" s="18">
        <f t="shared" si="3"/>
        <v>0</v>
      </c>
      <c r="I47" s="16">
        <f t="shared" si="4"/>
        <v>0</v>
      </c>
      <c r="J47" s="16">
        <f t="shared" si="5"/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6">
        <v>0.3</v>
      </c>
      <c r="AD47" s="18">
        <v>0</v>
      </c>
      <c r="AE47" s="18">
        <v>0</v>
      </c>
      <c r="AF47" s="18">
        <v>0</v>
      </c>
      <c r="AG47" s="16">
        <v>0</v>
      </c>
      <c r="AH47" s="16">
        <v>0</v>
      </c>
      <c r="AI47" s="16">
        <f t="shared" si="7"/>
        <v>0.3</v>
      </c>
      <c r="AJ47" s="18">
        <f t="shared" si="8"/>
        <v>0</v>
      </c>
      <c r="AK47" s="18">
        <f t="shared" si="9"/>
        <v>0</v>
      </c>
      <c r="AL47" s="18">
        <f t="shared" si="10"/>
        <v>0</v>
      </c>
      <c r="AM47" s="16">
        <f t="shared" si="11"/>
        <v>0</v>
      </c>
      <c r="AN47" s="16">
        <f t="shared" si="12"/>
        <v>0</v>
      </c>
      <c r="AO47" s="16">
        <v>0</v>
      </c>
      <c r="AP47" s="18">
        <v>0</v>
      </c>
      <c r="AQ47" s="18">
        <v>0</v>
      </c>
      <c r="AR47" s="18">
        <v>0</v>
      </c>
      <c r="AS47" s="16">
        <v>0</v>
      </c>
      <c r="AT47" s="16">
        <v>0</v>
      </c>
      <c r="AU47" s="16">
        <v>0</v>
      </c>
      <c r="AV47" s="18">
        <v>0</v>
      </c>
      <c r="AW47" s="18">
        <v>0</v>
      </c>
      <c r="AX47" s="18">
        <v>0</v>
      </c>
      <c r="AY47" s="16">
        <v>0</v>
      </c>
      <c r="AZ47" s="16">
        <v>0</v>
      </c>
      <c r="BA47" s="16">
        <v>0</v>
      </c>
      <c r="BB47" s="18">
        <v>0</v>
      </c>
      <c r="BC47" s="18">
        <v>0</v>
      </c>
      <c r="BD47" s="18">
        <v>0</v>
      </c>
      <c r="BE47" s="16">
        <v>0</v>
      </c>
      <c r="BF47" s="16">
        <v>0</v>
      </c>
      <c r="BG47" s="16">
        <v>0.3</v>
      </c>
      <c r="BH47" s="18">
        <v>0</v>
      </c>
      <c r="BI47" s="18">
        <v>0</v>
      </c>
      <c r="BJ47" s="18">
        <v>0</v>
      </c>
      <c r="BK47" s="16">
        <v>0</v>
      </c>
      <c r="BL47" s="16">
        <v>0</v>
      </c>
      <c r="BM47" s="16">
        <f t="shared" si="14"/>
        <v>0</v>
      </c>
      <c r="BN47" s="18">
        <f t="shared" si="15"/>
        <v>0</v>
      </c>
      <c r="BO47" s="16">
        <f t="shared" si="16"/>
        <v>0</v>
      </c>
      <c r="BP47" s="18">
        <f t="shared" si="17"/>
        <v>0</v>
      </c>
      <c r="BQ47" s="16">
        <f t="shared" si="18"/>
        <v>0</v>
      </c>
      <c r="BR47" s="16">
        <f t="shared" si="19"/>
        <v>0</v>
      </c>
      <c r="BS47" s="16" t="s">
        <v>87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</row>
    <row r="48" spans="1:1025" s="8" customFormat="1" ht="30.75" customHeight="1" x14ac:dyDescent="0.2">
      <c r="A48" s="34" t="s">
        <v>300</v>
      </c>
      <c r="B48" s="64" t="s">
        <v>307</v>
      </c>
      <c r="C48" s="36" t="s">
        <v>308</v>
      </c>
      <c r="D48" s="46" t="s">
        <v>87</v>
      </c>
      <c r="E48" s="16">
        <f t="shared" si="0"/>
        <v>0.4</v>
      </c>
      <c r="F48" s="18">
        <f t="shared" si="1"/>
        <v>0</v>
      </c>
      <c r="G48" s="16">
        <f t="shared" si="2"/>
        <v>0</v>
      </c>
      <c r="H48" s="18">
        <f t="shared" si="3"/>
        <v>0</v>
      </c>
      <c r="I48" s="16">
        <f t="shared" si="4"/>
        <v>0</v>
      </c>
      <c r="J48" s="16">
        <f t="shared" si="5"/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6">
        <v>0.4</v>
      </c>
      <c r="AD48" s="18">
        <v>0</v>
      </c>
      <c r="AE48" s="16">
        <v>0</v>
      </c>
      <c r="AF48" s="18">
        <v>0</v>
      </c>
      <c r="AG48" s="16">
        <v>0</v>
      </c>
      <c r="AH48" s="16">
        <v>0</v>
      </c>
      <c r="AI48" s="16">
        <f t="shared" si="7"/>
        <v>0.4</v>
      </c>
      <c r="AJ48" s="18">
        <f t="shared" si="8"/>
        <v>0</v>
      </c>
      <c r="AK48" s="16">
        <f t="shared" si="9"/>
        <v>0</v>
      </c>
      <c r="AL48" s="18">
        <f t="shared" si="10"/>
        <v>0</v>
      </c>
      <c r="AM48" s="16">
        <f t="shared" si="11"/>
        <v>0</v>
      </c>
      <c r="AN48" s="16">
        <f t="shared" si="12"/>
        <v>0</v>
      </c>
      <c r="AO48" s="16">
        <v>0</v>
      </c>
      <c r="AP48" s="18">
        <v>0</v>
      </c>
      <c r="AQ48" s="16">
        <v>0</v>
      </c>
      <c r="AR48" s="18">
        <v>0</v>
      </c>
      <c r="AS48" s="16">
        <v>0</v>
      </c>
      <c r="AT48" s="16">
        <v>0</v>
      </c>
      <c r="AU48" s="16">
        <v>0</v>
      </c>
      <c r="AV48" s="18">
        <v>0</v>
      </c>
      <c r="AW48" s="16">
        <v>0</v>
      </c>
      <c r="AX48" s="18">
        <v>0</v>
      </c>
      <c r="AY48" s="16">
        <v>0</v>
      </c>
      <c r="AZ48" s="16">
        <v>0</v>
      </c>
      <c r="BA48" s="16">
        <v>0</v>
      </c>
      <c r="BB48" s="18">
        <v>0</v>
      </c>
      <c r="BC48" s="16">
        <v>0</v>
      </c>
      <c r="BD48" s="18">
        <v>0</v>
      </c>
      <c r="BE48" s="16">
        <v>0</v>
      </c>
      <c r="BF48" s="16">
        <v>0</v>
      </c>
      <c r="BG48" s="16">
        <v>0.4</v>
      </c>
      <c r="BH48" s="18">
        <v>0</v>
      </c>
      <c r="BI48" s="16">
        <v>0</v>
      </c>
      <c r="BJ48" s="18">
        <v>0</v>
      </c>
      <c r="BK48" s="16">
        <v>0</v>
      </c>
      <c r="BL48" s="16">
        <v>0</v>
      </c>
      <c r="BM48" s="16">
        <f t="shared" si="14"/>
        <v>0</v>
      </c>
      <c r="BN48" s="18">
        <f t="shared" si="15"/>
        <v>0</v>
      </c>
      <c r="BO48" s="16">
        <f t="shared" si="16"/>
        <v>0</v>
      </c>
      <c r="BP48" s="18">
        <f t="shared" si="17"/>
        <v>0</v>
      </c>
      <c r="BQ48" s="16">
        <f t="shared" si="18"/>
        <v>0</v>
      </c>
      <c r="BR48" s="16">
        <f t="shared" si="19"/>
        <v>0</v>
      </c>
      <c r="BS48" s="16" t="s">
        <v>87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</row>
    <row r="49" spans="1:1025" s="8" customFormat="1" ht="37.5" customHeight="1" x14ac:dyDescent="0.2">
      <c r="A49" s="34" t="s">
        <v>300</v>
      </c>
      <c r="B49" s="64" t="s">
        <v>309</v>
      </c>
      <c r="C49" s="35" t="s">
        <v>159</v>
      </c>
      <c r="D49" s="46" t="s">
        <v>87</v>
      </c>
      <c r="E49" s="16">
        <f t="shared" si="0"/>
        <v>0</v>
      </c>
      <c r="F49" s="18">
        <f t="shared" si="1"/>
        <v>0</v>
      </c>
      <c r="G49" s="16">
        <f t="shared" si="2"/>
        <v>0</v>
      </c>
      <c r="H49" s="18">
        <f t="shared" si="3"/>
        <v>0</v>
      </c>
      <c r="I49" s="16">
        <f t="shared" si="4"/>
        <v>0</v>
      </c>
      <c r="J49" s="16">
        <f t="shared" si="5"/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6">
        <v>0</v>
      </c>
      <c r="AD49" s="18">
        <v>0</v>
      </c>
      <c r="AE49" s="16">
        <v>0</v>
      </c>
      <c r="AF49" s="18">
        <v>0</v>
      </c>
      <c r="AG49" s="16">
        <v>0</v>
      </c>
      <c r="AH49" s="16">
        <v>0</v>
      </c>
      <c r="AI49" s="16">
        <f t="shared" si="7"/>
        <v>0</v>
      </c>
      <c r="AJ49" s="18">
        <f t="shared" si="8"/>
        <v>0</v>
      </c>
      <c r="AK49" s="16">
        <f t="shared" si="9"/>
        <v>0</v>
      </c>
      <c r="AL49" s="18">
        <f t="shared" si="10"/>
        <v>0</v>
      </c>
      <c r="AM49" s="16">
        <f t="shared" si="11"/>
        <v>0</v>
      </c>
      <c r="AN49" s="16">
        <f t="shared" si="12"/>
        <v>0</v>
      </c>
      <c r="AO49" s="16">
        <v>0</v>
      </c>
      <c r="AP49" s="18">
        <v>0</v>
      </c>
      <c r="AQ49" s="16">
        <v>0</v>
      </c>
      <c r="AR49" s="18">
        <v>0</v>
      </c>
      <c r="AS49" s="16">
        <v>0</v>
      </c>
      <c r="AT49" s="16">
        <v>0</v>
      </c>
      <c r="AU49" s="16">
        <v>0</v>
      </c>
      <c r="AV49" s="18">
        <v>0</v>
      </c>
      <c r="AW49" s="16">
        <v>0</v>
      </c>
      <c r="AX49" s="18">
        <v>0</v>
      </c>
      <c r="AY49" s="16">
        <v>0</v>
      </c>
      <c r="AZ49" s="16">
        <v>0</v>
      </c>
      <c r="BA49" s="16">
        <v>0</v>
      </c>
      <c r="BB49" s="18">
        <v>0</v>
      </c>
      <c r="BC49" s="16">
        <v>0</v>
      </c>
      <c r="BD49" s="18">
        <v>0</v>
      </c>
      <c r="BE49" s="16">
        <v>0</v>
      </c>
      <c r="BF49" s="16">
        <v>0</v>
      </c>
      <c r="BG49" s="16">
        <v>0</v>
      </c>
      <c r="BH49" s="18">
        <v>0</v>
      </c>
      <c r="BI49" s="16">
        <v>0</v>
      </c>
      <c r="BJ49" s="18">
        <v>0</v>
      </c>
      <c r="BK49" s="16">
        <v>0</v>
      </c>
      <c r="BL49" s="16">
        <v>0</v>
      </c>
      <c r="BM49" s="16">
        <f t="shared" si="14"/>
        <v>0</v>
      </c>
      <c r="BN49" s="18">
        <f t="shared" si="15"/>
        <v>0</v>
      </c>
      <c r="BO49" s="16">
        <f t="shared" si="16"/>
        <v>0</v>
      </c>
      <c r="BP49" s="18">
        <f t="shared" si="17"/>
        <v>0</v>
      </c>
      <c r="BQ49" s="16">
        <f t="shared" si="18"/>
        <v>0</v>
      </c>
      <c r="BR49" s="16">
        <f t="shared" si="19"/>
        <v>0</v>
      </c>
      <c r="BS49" s="16" t="s">
        <v>87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</row>
    <row r="50" spans="1:1025" s="26" customFormat="1" ht="76.5" x14ac:dyDescent="0.2">
      <c r="A50" s="34" t="s">
        <v>300</v>
      </c>
      <c r="B50" s="64" t="s">
        <v>160</v>
      </c>
      <c r="C50" s="35" t="s">
        <v>161</v>
      </c>
      <c r="D50" s="46" t="s">
        <v>87</v>
      </c>
      <c r="E50" s="16">
        <f t="shared" si="0"/>
        <v>0</v>
      </c>
      <c r="F50" s="18">
        <f t="shared" si="1"/>
        <v>0</v>
      </c>
      <c r="G50" s="16">
        <f t="shared" si="2"/>
        <v>0</v>
      </c>
      <c r="H50" s="18">
        <f t="shared" si="3"/>
        <v>0</v>
      </c>
      <c r="I50" s="16">
        <f t="shared" si="4"/>
        <v>0</v>
      </c>
      <c r="J50" s="16">
        <f t="shared" si="5"/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6">
        <v>0</v>
      </c>
      <c r="AD50" s="18">
        <v>0</v>
      </c>
      <c r="AE50" s="16">
        <v>0</v>
      </c>
      <c r="AF50" s="18">
        <v>0</v>
      </c>
      <c r="AG50" s="16">
        <v>0</v>
      </c>
      <c r="AH50" s="16">
        <v>0</v>
      </c>
      <c r="AI50" s="16">
        <f t="shared" si="7"/>
        <v>0</v>
      </c>
      <c r="AJ50" s="18">
        <f t="shared" si="8"/>
        <v>0</v>
      </c>
      <c r="AK50" s="16">
        <f t="shared" si="9"/>
        <v>0</v>
      </c>
      <c r="AL50" s="18">
        <f t="shared" si="10"/>
        <v>0</v>
      </c>
      <c r="AM50" s="16">
        <f t="shared" si="11"/>
        <v>0</v>
      </c>
      <c r="AN50" s="16">
        <f t="shared" si="12"/>
        <v>0</v>
      </c>
      <c r="AO50" s="16">
        <v>0</v>
      </c>
      <c r="AP50" s="18">
        <v>0</v>
      </c>
      <c r="AQ50" s="16">
        <v>0</v>
      </c>
      <c r="AR50" s="18">
        <v>0</v>
      </c>
      <c r="AS50" s="16">
        <v>0</v>
      </c>
      <c r="AT50" s="16">
        <v>0</v>
      </c>
      <c r="AU50" s="16">
        <v>0</v>
      </c>
      <c r="AV50" s="18">
        <v>0</v>
      </c>
      <c r="AW50" s="16">
        <v>0</v>
      </c>
      <c r="AX50" s="18">
        <v>0</v>
      </c>
      <c r="AY50" s="16">
        <v>0</v>
      </c>
      <c r="AZ50" s="16">
        <v>0</v>
      </c>
      <c r="BA50" s="16">
        <v>0</v>
      </c>
      <c r="BB50" s="18">
        <v>0</v>
      </c>
      <c r="BC50" s="16">
        <v>0</v>
      </c>
      <c r="BD50" s="18">
        <v>0</v>
      </c>
      <c r="BE50" s="16">
        <v>0</v>
      </c>
      <c r="BF50" s="16">
        <v>0</v>
      </c>
      <c r="BG50" s="16">
        <v>0</v>
      </c>
      <c r="BH50" s="18">
        <v>0</v>
      </c>
      <c r="BI50" s="16">
        <v>0</v>
      </c>
      <c r="BJ50" s="18">
        <v>0</v>
      </c>
      <c r="BK50" s="16">
        <v>0</v>
      </c>
      <c r="BL50" s="16">
        <v>0</v>
      </c>
      <c r="BM50" s="16">
        <f t="shared" si="14"/>
        <v>0</v>
      </c>
      <c r="BN50" s="18">
        <f t="shared" si="15"/>
        <v>0</v>
      </c>
      <c r="BO50" s="16">
        <f t="shared" si="16"/>
        <v>0</v>
      </c>
      <c r="BP50" s="18">
        <f t="shared" si="17"/>
        <v>0</v>
      </c>
      <c r="BQ50" s="16">
        <f t="shared" si="18"/>
        <v>0</v>
      </c>
      <c r="BR50" s="16">
        <f t="shared" si="19"/>
        <v>0</v>
      </c>
      <c r="BS50" s="15" t="s">
        <v>87</v>
      </c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  <c r="QR50" s="25"/>
      <c r="QS50" s="25"/>
      <c r="QT50" s="25"/>
      <c r="QU50" s="25"/>
      <c r="QV50" s="25"/>
      <c r="QW50" s="25"/>
      <c r="QX50" s="25"/>
      <c r="QY50" s="25"/>
      <c r="QZ50" s="25"/>
      <c r="RA50" s="25"/>
      <c r="RB50" s="25"/>
      <c r="RC50" s="25"/>
      <c r="RD50" s="25"/>
      <c r="RE50" s="25"/>
      <c r="RF50" s="25"/>
      <c r="RG50" s="25"/>
      <c r="RH50" s="25"/>
      <c r="RI50" s="25"/>
      <c r="RJ50" s="25"/>
      <c r="RK50" s="25"/>
      <c r="RL50" s="25"/>
      <c r="RM50" s="25"/>
      <c r="RN50" s="25"/>
      <c r="RO50" s="25"/>
      <c r="RP50" s="25"/>
      <c r="RQ50" s="25"/>
      <c r="RR50" s="25"/>
      <c r="RS50" s="25"/>
      <c r="RT50" s="25"/>
      <c r="RU50" s="25"/>
      <c r="RV50" s="25"/>
      <c r="RW50" s="25"/>
      <c r="RX50" s="25"/>
      <c r="RY50" s="25"/>
      <c r="RZ50" s="25"/>
      <c r="SA50" s="25"/>
      <c r="SB50" s="25"/>
      <c r="SC50" s="25"/>
      <c r="SD50" s="25"/>
      <c r="SE50" s="25"/>
      <c r="SF50" s="25"/>
      <c r="SG50" s="25"/>
      <c r="SH50" s="25"/>
      <c r="SI50" s="25"/>
      <c r="SJ50" s="25"/>
      <c r="SK50" s="25"/>
      <c r="SL50" s="25"/>
      <c r="SM50" s="25"/>
      <c r="SN50" s="25"/>
      <c r="SO50" s="25"/>
      <c r="SP50" s="25"/>
      <c r="SQ50" s="25"/>
      <c r="SR50" s="25"/>
      <c r="SS50" s="25"/>
      <c r="ST50" s="25"/>
      <c r="SU50" s="25"/>
      <c r="SV50" s="25"/>
      <c r="SW50" s="25"/>
      <c r="SX50" s="25"/>
      <c r="SY50" s="25"/>
      <c r="SZ50" s="25"/>
      <c r="TA50" s="25"/>
      <c r="TB50" s="25"/>
      <c r="TC50" s="25"/>
      <c r="TD50" s="25"/>
      <c r="TE50" s="25"/>
      <c r="TF50" s="25"/>
      <c r="TG50" s="25"/>
      <c r="TH50" s="25"/>
      <c r="TI50" s="25"/>
      <c r="TJ50" s="25"/>
      <c r="TK50" s="25"/>
      <c r="TL50" s="25"/>
      <c r="TM50" s="25"/>
      <c r="TN50" s="25"/>
      <c r="TO50" s="25"/>
      <c r="TP50" s="25"/>
      <c r="TQ50" s="25"/>
      <c r="TR50" s="25"/>
      <c r="TS50" s="25"/>
      <c r="TT50" s="25"/>
      <c r="TU50" s="25"/>
      <c r="TV50" s="25"/>
      <c r="TW50" s="25"/>
      <c r="TX50" s="25"/>
      <c r="TY50" s="25"/>
      <c r="TZ50" s="25"/>
      <c r="UA50" s="25"/>
      <c r="UB50" s="25"/>
      <c r="UC50" s="25"/>
      <c r="UD50" s="25"/>
      <c r="UE50" s="25"/>
      <c r="UF50" s="25"/>
      <c r="UG50" s="25"/>
      <c r="UH50" s="25"/>
      <c r="UI50" s="25"/>
      <c r="UJ50" s="25"/>
      <c r="UK50" s="25"/>
      <c r="UL50" s="25"/>
      <c r="UM50" s="25"/>
      <c r="UN50" s="25"/>
      <c r="UO50" s="25"/>
      <c r="UP50" s="25"/>
      <c r="UQ50" s="25"/>
      <c r="UR50" s="25"/>
      <c r="US50" s="25"/>
      <c r="UT50" s="25"/>
      <c r="UU50" s="25"/>
      <c r="UV50" s="25"/>
      <c r="UW50" s="25"/>
      <c r="UX50" s="25"/>
      <c r="UY50" s="25"/>
      <c r="UZ50" s="25"/>
      <c r="VA50" s="25"/>
      <c r="VB50" s="25"/>
      <c r="VC50" s="25"/>
      <c r="VD50" s="25"/>
      <c r="VE50" s="25"/>
      <c r="VF50" s="25"/>
      <c r="VG50" s="25"/>
      <c r="VH50" s="25"/>
      <c r="VI50" s="25"/>
      <c r="VJ50" s="25"/>
      <c r="VK50" s="25"/>
      <c r="VL50" s="25"/>
      <c r="VM50" s="25"/>
      <c r="VN50" s="25"/>
      <c r="VO50" s="25"/>
      <c r="VP50" s="25"/>
      <c r="VQ50" s="25"/>
      <c r="VR50" s="25"/>
      <c r="VS50" s="25"/>
      <c r="VT50" s="25"/>
      <c r="VU50" s="25"/>
      <c r="VV50" s="25"/>
      <c r="VW50" s="25"/>
      <c r="VX50" s="25"/>
      <c r="VY50" s="25"/>
      <c r="VZ50" s="25"/>
      <c r="WA50" s="25"/>
      <c r="WB50" s="25"/>
      <c r="WC50" s="25"/>
      <c r="WD50" s="25"/>
      <c r="WE50" s="25"/>
      <c r="WF50" s="25"/>
      <c r="WG50" s="25"/>
      <c r="WH50" s="25"/>
      <c r="WI50" s="25"/>
      <c r="WJ50" s="25"/>
      <c r="WK50" s="25"/>
      <c r="WL50" s="25"/>
      <c r="WM50" s="25"/>
      <c r="WN50" s="25"/>
      <c r="WO50" s="25"/>
      <c r="WP50" s="25"/>
      <c r="WQ50" s="25"/>
      <c r="WR50" s="25"/>
      <c r="WS50" s="25"/>
      <c r="WT50" s="25"/>
      <c r="WU50" s="25"/>
      <c r="WV50" s="25"/>
      <c r="WW50" s="25"/>
      <c r="WX50" s="25"/>
      <c r="WY50" s="25"/>
      <c r="WZ50" s="25"/>
      <c r="XA50" s="25"/>
      <c r="XB50" s="25"/>
      <c r="XC50" s="25"/>
      <c r="XD50" s="25"/>
      <c r="XE50" s="25"/>
      <c r="XF50" s="25"/>
      <c r="XG50" s="25"/>
      <c r="XH50" s="25"/>
      <c r="XI50" s="25"/>
      <c r="XJ50" s="25"/>
      <c r="XK50" s="25"/>
      <c r="XL50" s="25"/>
      <c r="XM50" s="25"/>
      <c r="XN50" s="25"/>
      <c r="XO50" s="25"/>
      <c r="XP50" s="25"/>
      <c r="XQ50" s="25"/>
      <c r="XR50" s="25"/>
      <c r="XS50" s="25"/>
      <c r="XT50" s="25"/>
      <c r="XU50" s="25"/>
      <c r="XV50" s="25"/>
      <c r="XW50" s="25"/>
      <c r="XX50" s="25"/>
      <c r="XY50" s="25"/>
      <c r="XZ50" s="25"/>
      <c r="YA50" s="25"/>
      <c r="YB50" s="25"/>
      <c r="YC50" s="25"/>
      <c r="YD50" s="25"/>
      <c r="YE50" s="25"/>
      <c r="YF50" s="25"/>
      <c r="YG50" s="25"/>
      <c r="YH50" s="25"/>
      <c r="YI50" s="25"/>
      <c r="YJ50" s="25"/>
      <c r="YK50" s="25"/>
      <c r="YL50" s="25"/>
      <c r="YM50" s="25"/>
      <c r="YN50" s="25"/>
      <c r="YO50" s="25"/>
      <c r="YP50" s="25"/>
      <c r="YQ50" s="25"/>
      <c r="YR50" s="25"/>
      <c r="YS50" s="25"/>
      <c r="YT50" s="25"/>
      <c r="YU50" s="25"/>
      <c r="YV50" s="25"/>
      <c r="YW50" s="25"/>
      <c r="YX50" s="25"/>
      <c r="YY50" s="25"/>
      <c r="YZ50" s="25"/>
      <c r="ZA50" s="25"/>
      <c r="ZB50" s="25"/>
      <c r="ZC50" s="25"/>
      <c r="ZD50" s="25"/>
      <c r="ZE50" s="25"/>
      <c r="ZF50" s="25"/>
      <c r="ZG50" s="25"/>
      <c r="ZH50" s="25"/>
      <c r="ZI50" s="25"/>
      <c r="ZJ50" s="25"/>
      <c r="ZK50" s="25"/>
      <c r="ZL50" s="25"/>
      <c r="ZM50" s="25"/>
      <c r="ZN50" s="25"/>
      <c r="ZO50" s="25"/>
      <c r="ZP50" s="25"/>
      <c r="ZQ50" s="25"/>
      <c r="ZR50" s="25"/>
      <c r="ZS50" s="25"/>
      <c r="ZT50" s="25"/>
      <c r="ZU50" s="25"/>
      <c r="ZV50" s="25"/>
      <c r="ZW50" s="25"/>
      <c r="ZX50" s="25"/>
      <c r="ZY50" s="25"/>
      <c r="ZZ50" s="25"/>
      <c r="AAA50" s="25"/>
      <c r="AAB50" s="25"/>
      <c r="AAC50" s="25"/>
      <c r="AAD50" s="25"/>
      <c r="AAE50" s="25"/>
      <c r="AAF50" s="25"/>
      <c r="AAG50" s="25"/>
      <c r="AAH50" s="25"/>
      <c r="AAI50" s="25"/>
      <c r="AAJ50" s="25"/>
      <c r="AAK50" s="25"/>
      <c r="AAL50" s="25"/>
      <c r="AAM50" s="25"/>
      <c r="AAN50" s="25"/>
      <c r="AAO50" s="25"/>
      <c r="AAP50" s="25"/>
      <c r="AAQ50" s="25"/>
      <c r="AAR50" s="25"/>
      <c r="AAS50" s="25"/>
      <c r="AAT50" s="25"/>
      <c r="AAU50" s="25"/>
      <c r="AAV50" s="25"/>
      <c r="AAW50" s="25"/>
      <c r="AAX50" s="25"/>
      <c r="AAY50" s="25"/>
      <c r="AAZ50" s="25"/>
      <c r="ABA50" s="25"/>
      <c r="ABB50" s="25"/>
      <c r="ABC50" s="25"/>
      <c r="ABD50" s="25"/>
      <c r="ABE50" s="25"/>
      <c r="ABF50" s="25"/>
      <c r="ABG50" s="25"/>
      <c r="ABH50" s="25"/>
      <c r="ABI50" s="25"/>
      <c r="ABJ50" s="25"/>
      <c r="ABK50" s="25"/>
      <c r="ABL50" s="25"/>
      <c r="ABM50" s="25"/>
      <c r="ABN50" s="25"/>
      <c r="ABO50" s="25"/>
      <c r="ABP50" s="25"/>
      <c r="ABQ50" s="25"/>
      <c r="ABR50" s="25"/>
      <c r="ABS50" s="25"/>
      <c r="ABT50" s="25"/>
      <c r="ABU50" s="25"/>
      <c r="ABV50" s="25"/>
      <c r="ABW50" s="25"/>
      <c r="ABX50" s="25"/>
      <c r="ABY50" s="25"/>
      <c r="ABZ50" s="25"/>
      <c r="ACA50" s="25"/>
      <c r="ACB50" s="25"/>
      <c r="ACC50" s="25"/>
      <c r="ACD50" s="25"/>
      <c r="ACE50" s="25"/>
      <c r="ACF50" s="25"/>
      <c r="ACG50" s="25"/>
      <c r="ACH50" s="25"/>
      <c r="ACI50" s="25"/>
      <c r="ACJ50" s="25"/>
      <c r="ACK50" s="25"/>
      <c r="ACL50" s="25"/>
      <c r="ACM50" s="25"/>
      <c r="ACN50" s="25"/>
      <c r="ACO50" s="25"/>
      <c r="ACP50" s="25"/>
      <c r="ACQ50" s="25"/>
      <c r="ACR50" s="25"/>
      <c r="ACS50" s="25"/>
      <c r="ACT50" s="25"/>
      <c r="ACU50" s="25"/>
      <c r="ACV50" s="25"/>
      <c r="ACW50" s="25"/>
      <c r="ACX50" s="25"/>
      <c r="ACY50" s="25"/>
      <c r="ACZ50" s="25"/>
      <c r="ADA50" s="25"/>
      <c r="ADB50" s="25"/>
      <c r="ADC50" s="25"/>
      <c r="ADD50" s="25"/>
      <c r="ADE50" s="25"/>
      <c r="ADF50" s="25"/>
      <c r="ADG50" s="25"/>
      <c r="ADH50" s="25"/>
      <c r="ADI50" s="25"/>
      <c r="ADJ50" s="25"/>
      <c r="ADK50" s="25"/>
      <c r="ADL50" s="25"/>
      <c r="ADM50" s="25"/>
      <c r="ADN50" s="25"/>
      <c r="ADO50" s="25"/>
      <c r="ADP50" s="25"/>
      <c r="ADQ50" s="25"/>
      <c r="ADR50" s="25"/>
      <c r="ADS50" s="25"/>
      <c r="ADT50" s="25"/>
      <c r="ADU50" s="25"/>
      <c r="ADV50" s="25"/>
      <c r="ADW50" s="25"/>
      <c r="ADX50" s="25"/>
      <c r="ADY50" s="25"/>
      <c r="ADZ50" s="25"/>
      <c r="AEA50" s="25"/>
      <c r="AEB50" s="25"/>
      <c r="AEC50" s="25"/>
      <c r="AED50" s="25"/>
      <c r="AEE50" s="25"/>
      <c r="AEF50" s="25"/>
      <c r="AEG50" s="25"/>
      <c r="AEH50" s="25"/>
      <c r="AEI50" s="25"/>
      <c r="AEJ50" s="25"/>
      <c r="AEK50" s="25"/>
      <c r="AEL50" s="25"/>
      <c r="AEM50" s="25"/>
      <c r="AEN50" s="25"/>
      <c r="AEO50" s="25"/>
      <c r="AEP50" s="25"/>
      <c r="AEQ50" s="25"/>
      <c r="AER50" s="25"/>
      <c r="AES50" s="25"/>
      <c r="AET50" s="25"/>
      <c r="AEU50" s="25"/>
      <c r="AEV50" s="25"/>
      <c r="AEW50" s="25"/>
      <c r="AEX50" s="25"/>
      <c r="AEY50" s="25"/>
      <c r="AEZ50" s="25"/>
      <c r="AFA50" s="25"/>
      <c r="AFB50" s="25"/>
      <c r="AFC50" s="25"/>
      <c r="AFD50" s="25"/>
      <c r="AFE50" s="25"/>
      <c r="AFF50" s="25"/>
      <c r="AFG50" s="25"/>
      <c r="AFH50" s="25"/>
      <c r="AFI50" s="25"/>
      <c r="AFJ50" s="25"/>
      <c r="AFK50" s="25"/>
      <c r="AFL50" s="25"/>
      <c r="AFM50" s="25"/>
      <c r="AFN50" s="25"/>
      <c r="AFO50" s="25"/>
      <c r="AFP50" s="25"/>
      <c r="AFQ50" s="25"/>
      <c r="AFR50" s="25"/>
      <c r="AFS50" s="25"/>
      <c r="AFT50" s="25"/>
      <c r="AFU50" s="25"/>
      <c r="AFV50" s="25"/>
      <c r="AFW50" s="25"/>
      <c r="AFX50" s="25"/>
      <c r="AFY50" s="25"/>
      <c r="AFZ50" s="25"/>
      <c r="AGA50" s="25"/>
      <c r="AGB50" s="25"/>
      <c r="AGC50" s="25"/>
      <c r="AGD50" s="25"/>
      <c r="AGE50" s="25"/>
      <c r="AGF50" s="25"/>
      <c r="AGG50" s="25"/>
      <c r="AGH50" s="25"/>
      <c r="AGI50" s="25"/>
      <c r="AGJ50" s="25"/>
      <c r="AGK50" s="25"/>
      <c r="AGL50" s="25"/>
      <c r="AGM50" s="25"/>
      <c r="AGN50" s="25"/>
      <c r="AGO50" s="25"/>
      <c r="AGP50" s="25"/>
      <c r="AGQ50" s="25"/>
      <c r="AGR50" s="25"/>
      <c r="AGS50" s="25"/>
      <c r="AGT50" s="25"/>
      <c r="AGU50" s="25"/>
      <c r="AGV50" s="25"/>
      <c r="AGW50" s="25"/>
      <c r="AGX50" s="25"/>
      <c r="AGY50" s="25"/>
      <c r="AGZ50" s="25"/>
      <c r="AHA50" s="25"/>
      <c r="AHB50" s="25"/>
      <c r="AHC50" s="25"/>
      <c r="AHD50" s="25"/>
      <c r="AHE50" s="25"/>
      <c r="AHF50" s="25"/>
      <c r="AHG50" s="25"/>
      <c r="AHH50" s="25"/>
      <c r="AHI50" s="25"/>
      <c r="AHJ50" s="25"/>
      <c r="AHK50" s="25"/>
      <c r="AHL50" s="25"/>
      <c r="AHM50" s="25"/>
      <c r="AHN50" s="25"/>
      <c r="AHO50" s="25"/>
      <c r="AHP50" s="25"/>
      <c r="AHQ50" s="25"/>
      <c r="AHR50" s="25"/>
      <c r="AHS50" s="25"/>
      <c r="AHT50" s="25"/>
      <c r="AHU50" s="25"/>
      <c r="AHV50" s="25"/>
      <c r="AHW50" s="25"/>
      <c r="AHX50" s="25"/>
      <c r="AHY50" s="25"/>
      <c r="AHZ50" s="25"/>
      <c r="AIA50" s="25"/>
      <c r="AIB50" s="25"/>
      <c r="AIC50" s="25"/>
      <c r="AID50" s="25"/>
      <c r="AIE50" s="25"/>
      <c r="AIF50" s="25"/>
      <c r="AIG50" s="25"/>
      <c r="AIH50" s="25"/>
      <c r="AII50" s="25"/>
      <c r="AIJ50" s="25"/>
      <c r="AIK50" s="25"/>
      <c r="AIL50" s="25"/>
      <c r="AIM50" s="25"/>
      <c r="AIN50" s="25"/>
      <c r="AIO50" s="25"/>
      <c r="AIP50" s="25"/>
      <c r="AIQ50" s="25"/>
      <c r="AIR50" s="25"/>
      <c r="AIS50" s="25"/>
      <c r="AIT50" s="25"/>
      <c r="AIU50" s="25"/>
      <c r="AIV50" s="25"/>
      <c r="AIW50" s="25"/>
      <c r="AIX50" s="25"/>
      <c r="AIY50" s="25"/>
      <c r="AIZ50" s="25"/>
      <c r="AJA50" s="25"/>
      <c r="AJB50" s="25"/>
      <c r="AJC50" s="25"/>
      <c r="AJD50" s="25"/>
      <c r="AJE50" s="25"/>
      <c r="AJF50" s="25"/>
      <c r="AJG50" s="25"/>
      <c r="AJH50" s="25"/>
      <c r="AJI50" s="25"/>
      <c r="AJJ50" s="25"/>
      <c r="AJK50" s="25"/>
      <c r="AJL50" s="25"/>
      <c r="AJM50" s="25"/>
      <c r="AJN50" s="25"/>
      <c r="AJO50" s="25"/>
      <c r="AJP50" s="25"/>
      <c r="AJQ50" s="25"/>
      <c r="AJR50" s="25"/>
      <c r="AJS50" s="25"/>
      <c r="AJT50" s="25"/>
      <c r="AJU50" s="25"/>
      <c r="AJV50" s="25"/>
      <c r="AJW50" s="25"/>
      <c r="AJX50" s="25"/>
      <c r="AJY50" s="25"/>
      <c r="AJZ50" s="25"/>
      <c r="AKA50" s="25"/>
      <c r="AKB50" s="25"/>
      <c r="AKC50" s="25"/>
      <c r="AKD50" s="25"/>
      <c r="AKE50" s="25"/>
      <c r="AKF50" s="25"/>
      <c r="AKG50" s="25"/>
      <c r="AKH50" s="25"/>
      <c r="AKI50" s="25"/>
      <c r="AKJ50" s="25"/>
      <c r="AKK50" s="25"/>
      <c r="AKL50" s="25"/>
      <c r="AKM50" s="25"/>
      <c r="AKN50" s="25"/>
      <c r="AKO50" s="25"/>
      <c r="AKP50" s="25"/>
      <c r="AKQ50" s="25"/>
      <c r="AKR50" s="25"/>
      <c r="AKS50" s="25"/>
      <c r="AKT50" s="25"/>
      <c r="AKU50" s="25"/>
      <c r="AKV50" s="25"/>
      <c r="AKW50" s="25"/>
      <c r="AKX50" s="25"/>
      <c r="AKY50" s="25"/>
      <c r="AKZ50" s="25"/>
      <c r="ALA50" s="25"/>
      <c r="ALB50" s="25"/>
      <c r="ALC50" s="25"/>
      <c r="ALD50" s="25"/>
      <c r="ALE50" s="25"/>
      <c r="ALF50" s="25"/>
      <c r="ALG50" s="25"/>
      <c r="ALH50" s="25"/>
      <c r="ALI50" s="25"/>
      <c r="ALJ50" s="25"/>
      <c r="ALK50" s="25"/>
      <c r="ALL50" s="25"/>
      <c r="ALM50" s="25"/>
      <c r="ALN50" s="25"/>
      <c r="ALO50" s="25"/>
      <c r="ALP50" s="25"/>
      <c r="ALQ50" s="25"/>
      <c r="ALR50" s="25"/>
      <c r="ALS50" s="25"/>
      <c r="ALT50" s="25"/>
      <c r="ALU50" s="25"/>
      <c r="ALV50" s="25"/>
      <c r="ALW50" s="25"/>
      <c r="ALX50" s="25"/>
      <c r="ALY50" s="25"/>
      <c r="ALZ50" s="25"/>
      <c r="AMA50" s="25"/>
      <c r="AMB50" s="25"/>
      <c r="AMC50" s="25"/>
      <c r="AMD50" s="25"/>
      <c r="AME50" s="25"/>
      <c r="AMF50" s="25"/>
      <c r="AMG50" s="25"/>
      <c r="AMH50" s="25"/>
      <c r="AMI50" s="25"/>
      <c r="AMJ50" s="25"/>
      <c r="AMK50" s="25"/>
    </row>
    <row r="51" spans="1:1025" s="8" customFormat="1" ht="28.5" customHeight="1" x14ac:dyDescent="0.2">
      <c r="A51" s="34" t="s">
        <v>300</v>
      </c>
      <c r="B51" s="64" t="s">
        <v>310</v>
      </c>
      <c r="C51" s="35" t="s">
        <v>311</v>
      </c>
      <c r="D51" s="46" t="s">
        <v>87</v>
      </c>
      <c r="E51" s="16">
        <f t="shared" si="0"/>
        <v>0.3</v>
      </c>
      <c r="F51" s="18">
        <f t="shared" si="1"/>
        <v>0</v>
      </c>
      <c r="G51" s="16">
        <f t="shared" si="2"/>
        <v>0</v>
      </c>
      <c r="H51" s="18">
        <f t="shared" si="3"/>
        <v>0</v>
      </c>
      <c r="I51" s="16">
        <f t="shared" si="4"/>
        <v>0</v>
      </c>
      <c r="J51" s="16">
        <f t="shared" si="5"/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6">
        <v>0.3</v>
      </c>
      <c r="AD51" s="18">
        <v>0</v>
      </c>
      <c r="AE51" s="16">
        <v>0</v>
      </c>
      <c r="AF51" s="18">
        <v>0</v>
      </c>
      <c r="AG51" s="16">
        <v>0</v>
      </c>
      <c r="AH51" s="16">
        <v>0</v>
      </c>
      <c r="AI51" s="16">
        <f t="shared" si="7"/>
        <v>0.3</v>
      </c>
      <c r="AJ51" s="18">
        <f t="shared" si="8"/>
        <v>0</v>
      </c>
      <c r="AK51" s="16">
        <f t="shared" si="9"/>
        <v>0</v>
      </c>
      <c r="AL51" s="18">
        <f t="shared" si="10"/>
        <v>0</v>
      </c>
      <c r="AM51" s="16">
        <f t="shared" si="11"/>
        <v>0</v>
      </c>
      <c r="AN51" s="16">
        <f t="shared" si="12"/>
        <v>0</v>
      </c>
      <c r="AO51" s="16">
        <v>0</v>
      </c>
      <c r="AP51" s="18">
        <v>0</v>
      </c>
      <c r="AQ51" s="16">
        <v>0</v>
      </c>
      <c r="AR51" s="18">
        <v>0</v>
      </c>
      <c r="AS51" s="16">
        <v>0</v>
      </c>
      <c r="AT51" s="16">
        <v>0</v>
      </c>
      <c r="AU51" s="16">
        <v>0.3</v>
      </c>
      <c r="AV51" s="18">
        <v>0</v>
      </c>
      <c r="AW51" s="16">
        <v>0</v>
      </c>
      <c r="AX51" s="18">
        <v>0</v>
      </c>
      <c r="AY51" s="16">
        <v>0</v>
      </c>
      <c r="AZ51" s="16">
        <v>0</v>
      </c>
      <c r="BA51" s="16">
        <v>0</v>
      </c>
      <c r="BB51" s="18">
        <v>0</v>
      </c>
      <c r="BC51" s="16">
        <v>0</v>
      </c>
      <c r="BD51" s="18">
        <v>0</v>
      </c>
      <c r="BE51" s="16">
        <v>0</v>
      </c>
      <c r="BF51" s="16">
        <v>0</v>
      </c>
      <c r="BG51" s="16">
        <v>0</v>
      </c>
      <c r="BH51" s="18">
        <v>0</v>
      </c>
      <c r="BI51" s="16">
        <v>0</v>
      </c>
      <c r="BJ51" s="18">
        <v>0</v>
      </c>
      <c r="BK51" s="16">
        <v>0</v>
      </c>
      <c r="BL51" s="16">
        <v>0</v>
      </c>
      <c r="BM51" s="16">
        <f t="shared" si="14"/>
        <v>0</v>
      </c>
      <c r="BN51" s="18">
        <f t="shared" si="15"/>
        <v>0</v>
      </c>
      <c r="BO51" s="16">
        <f t="shared" si="16"/>
        <v>0</v>
      </c>
      <c r="BP51" s="18">
        <f t="shared" si="17"/>
        <v>0</v>
      </c>
      <c r="BQ51" s="16">
        <f t="shared" si="18"/>
        <v>0</v>
      </c>
      <c r="BR51" s="16">
        <f t="shared" si="19"/>
        <v>0</v>
      </c>
      <c r="BS51" s="16" t="s">
        <v>87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</row>
    <row r="52" spans="1:1025" s="8" customFormat="1" ht="39.75" customHeight="1" x14ac:dyDescent="0.2">
      <c r="A52" s="34" t="s">
        <v>300</v>
      </c>
      <c r="B52" s="64" t="s">
        <v>312</v>
      </c>
      <c r="C52" s="35" t="s">
        <v>313</v>
      </c>
      <c r="D52" s="46" t="s">
        <v>87</v>
      </c>
      <c r="E52" s="16">
        <f t="shared" si="0"/>
        <v>0.3</v>
      </c>
      <c r="F52" s="18">
        <f t="shared" si="1"/>
        <v>0</v>
      </c>
      <c r="G52" s="16">
        <f t="shared" si="2"/>
        <v>0</v>
      </c>
      <c r="H52" s="18">
        <f t="shared" si="3"/>
        <v>0</v>
      </c>
      <c r="I52" s="16">
        <f t="shared" si="4"/>
        <v>0</v>
      </c>
      <c r="J52" s="16">
        <f t="shared" si="5"/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6">
        <v>0.3</v>
      </c>
      <c r="AD52" s="18">
        <v>0</v>
      </c>
      <c r="AE52" s="16">
        <v>0</v>
      </c>
      <c r="AF52" s="18">
        <v>0</v>
      </c>
      <c r="AG52" s="16">
        <v>0</v>
      </c>
      <c r="AH52" s="16">
        <v>0</v>
      </c>
      <c r="AI52" s="16">
        <f t="shared" si="7"/>
        <v>0.3</v>
      </c>
      <c r="AJ52" s="18">
        <f t="shared" si="8"/>
        <v>0</v>
      </c>
      <c r="AK52" s="16">
        <f t="shared" si="9"/>
        <v>0</v>
      </c>
      <c r="AL52" s="18">
        <f t="shared" si="10"/>
        <v>0</v>
      </c>
      <c r="AM52" s="16">
        <f t="shared" si="11"/>
        <v>0</v>
      </c>
      <c r="AN52" s="16">
        <f t="shared" si="12"/>
        <v>0</v>
      </c>
      <c r="AO52" s="16">
        <v>0</v>
      </c>
      <c r="AP52" s="18">
        <v>0</v>
      </c>
      <c r="AQ52" s="16">
        <v>0</v>
      </c>
      <c r="AR52" s="18">
        <v>0</v>
      </c>
      <c r="AS52" s="16">
        <v>0</v>
      </c>
      <c r="AT52" s="16">
        <v>0</v>
      </c>
      <c r="AU52" s="16">
        <v>0</v>
      </c>
      <c r="AV52" s="18">
        <v>0</v>
      </c>
      <c r="AW52" s="16">
        <v>0</v>
      </c>
      <c r="AX52" s="18">
        <v>0</v>
      </c>
      <c r="AY52" s="16">
        <v>0</v>
      </c>
      <c r="AZ52" s="16">
        <v>0</v>
      </c>
      <c r="BA52" s="16">
        <v>0.3</v>
      </c>
      <c r="BB52" s="18">
        <v>0</v>
      </c>
      <c r="BC52" s="16">
        <v>0</v>
      </c>
      <c r="BD52" s="18">
        <v>0</v>
      </c>
      <c r="BE52" s="16">
        <v>0</v>
      </c>
      <c r="BF52" s="16">
        <v>0</v>
      </c>
      <c r="BG52" s="16">
        <v>0</v>
      </c>
      <c r="BH52" s="18">
        <v>0</v>
      </c>
      <c r="BI52" s="16">
        <v>0</v>
      </c>
      <c r="BJ52" s="18">
        <v>0</v>
      </c>
      <c r="BK52" s="16">
        <v>0</v>
      </c>
      <c r="BL52" s="16">
        <v>0</v>
      </c>
      <c r="BM52" s="16">
        <f t="shared" si="14"/>
        <v>0</v>
      </c>
      <c r="BN52" s="18">
        <f t="shared" si="15"/>
        <v>0</v>
      </c>
      <c r="BO52" s="16">
        <f t="shared" si="16"/>
        <v>0</v>
      </c>
      <c r="BP52" s="18">
        <f t="shared" si="17"/>
        <v>0</v>
      </c>
      <c r="BQ52" s="16">
        <f t="shared" si="18"/>
        <v>0</v>
      </c>
      <c r="BR52" s="16">
        <f t="shared" si="19"/>
        <v>0</v>
      </c>
      <c r="BS52" s="16" t="s">
        <v>87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</row>
    <row r="53" spans="1:1025" s="26" customFormat="1" ht="25.5" x14ac:dyDescent="0.2">
      <c r="A53" s="34" t="s">
        <v>300</v>
      </c>
      <c r="B53" s="64" t="s">
        <v>314</v>
      </c>
      <c r="C53" s="35" t="s">
        <v>315</v>
      </c>
      <c r="D53" s="46" t="s">
        <v>87</v>
      </c>
      <c r="E53" s="16">
        <f t="shared" si="0"/>
        <v>0</v>
      </c>
      <c r="F53" s="18">
        <f t="shared" si="1"/>
        <v>0</v>
      </c>
      <c r="G53" s="16">
        <f t="shared" si="2"/>
        <v>0</v>
      </c>
      <c r="H53" s="18">
        <f t="shared" si="3"/>
        <v>0</v>
      </c>
      <c r="I53" s="16">
        <f t="shared" si="4"/>
        <v>0</v>
      </c>
      <c r="J53" s="16">
        <f t="shared" si="5"/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6">
        <v>0</v>
      </c>
      <c r="AD53" s="18">
        <v>0</v>
      </c>
      <c r="AE53" s="16">
        <v>0</v>
      </c>
      <c r="AF53" s="18">
        <v>0</v>
      </c>
      <c r="AG53" s="16">
        <v>0</v>
      </c>
      <c r="AH53" s="16">
        <v>0</v>
      </c>
      <c r="AI53" s="16">
        <f t="shared" si="7"/>
        <v>0</v>
      </c>
      <c r="AJ53" s="18">
        <f t="shared" si="8"/>
        <v>0</v>
      </c>
      <c r="AK53" s="16">
        <f t="shared" si="9"/>
        <v>0</v>
      </c>
      <c r="AL53" s="18">
        <f t="shared" si="10"/>
        <v>0</v>
      </c>
      <c r="AM53" s="16">
        <f t="shared" si="11"/>
        <v>0</v>
      </c>
      <c r="AN53" s="16">
        <f t="shared" si="12"/>
        <v>0</v>
      </c>
      <c r="AO53" s="16">
        <v>0</v>
      </c>
      <c r="AP53" s="18">
        <v>0</v>
      </c>
      <c r="AQ53" s="16">
        <v>0</v>
      </c>
      <c r="AR53" s="18">
        <v>0</v>
      </c>
      <c r="AS53" s="16">
        <v>0</v>
      </c>
      <c r="AT53" s="16">
        <v>0</v>
      </c>
      <c r="AU53" s="16">
        <v>0</v>
      </c>
      <c r="AV53" s="18">
        <v>0</v>
      </c>
      <c r="AW53" s="16">
        <v>0</v>
      </c>
      <c r="AX53" s="18">
        <v>0</v>
      </c>
      <c r="AY53" s="16">
        <v>0</v>
      </c>
      <c r="AZ53" s="16">
        <v>0</v>
      </c>
      <c r="BA53" s="16">
        <v>0</v>
      </c>
      <c r="BB53" s="18">
        <v>0</v>
      </c>
      <c r="BC53" s="16">
        <v>0</v>
      </c>
      <c r="BD53" s="18">
        <v>0</v>
      </c>
      <c r="BE53" s="16">
        <v>0</v>
      </c>
      <c r="BF53" s="16">
        <v>0</v>
      </c>
      <c r="BG53" s="16">
        <v>0</v>
      </c>
      <c r="BH53" s="18">
        <v>0</v>
      </c>
      <c r="BI53" s="16">
        <v>0</v>
      </c>
      <c r="BJ53" s="18">
        <v>0</v>
      </c>
      <c r="BK53" s="16">
        <v>0</v>
      </c>
      <c r="BL53" s="16">
        <v>0</v>
      </c>
      <c r="BM53" s="16">
        <f t="shared" si="14"/>
        <v>0</v>
      </c>
      <c r="BN53" s="18">
        <f t="shared" si="15"/>
        <v>0</v>
      </c>
      <c r="BO53" s="16">
        <f t="shared" si="16"/>
        <v>0</v>
      </c>
      <c r="BP53" s="18">
        <f t="shared" si="17"/>
        <v>0</v>
      </c>
      <c r="BQ53" s="16">
        <f t="shared" si="18"/>
        <v>0</v>
      </c>
      <c r="BR53" s="16">
        <f t="shared" si="19"/>
        <v>0</v>
      </c>
      <c r="BS53" s="15" t="s">
        <v>87</v>
      </c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5"/>
      <c r="AMG53" s="25"/>
      <c r="AMH53" s="25"/>
      <c r="AMI53" s="25"/>
      <c r="AMJ53" s="25"/>
      <c r="AMK53" s="25"/>
    </row>
    <row r="54" spans="1:1025" s="8" customFormat="1" ht="25.5" x14ac:dyDescent="0.2">
      <c r="A54" s="34" t="s">
        <v>300</v>
      </c>
      <c r="B54" s="64" t="s">
        <v>316</v>
      </c>
      <c r="C54" s="36" t="s">
        <v>317</v>
      </c>
      <c r="D54" s="46" t="s">
        <v>87</v>
      </c>
      <c r="E54" s="16">
        <f t="shared" si="0"/>
        <v>0</v>
      </c>
      <c r="F54" s="18">
        <f t="shared" si="1"/>
        <v>0</v>
      </c>
      <c r="G54" s="16">
        <f t="shared" si="2"/>
        <v>0</v>
      </c>
      <c r="H54" s="18">
        <f t="shared" si="3"/>
        <v>0</v>
      </c>
      <c r="I54" s="16">
        <f t="shared" si="4"/>
        <v>0</v>
      </c>
      <c r="J54" s="16">
        <f t="shared" si="5"/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6">
        <v>0</v>
      </c>
      <c r="AD54" s="18">
        <v>0</v>
      </c>
      <c r="AE54" s="16">
        <v>0</v>
      </c>
      <c r="AF54" s="18">
        <v>0</v>
      </c>
      <c r="AG54" s="16">
        <v>0</v>
      </c>
      <c r="AH54" s="16">
        <v>0</v>
      </c>
      <c r="AI54" s="16">
        <f t="shared" si="7"/>
        <v>0</v>
      </c>
      <c r="AJ54" s="18">
        <f t="shared" si="8"/>
        <v>0</v>
      </c>
      <c r="AK54" s="16">
        <f t="shared" si="9"/>
        <v>0</v>
      </c>
      <c r="AL54" s="18">
        <f t="shared" si="10"/>
        <v>0</v>
      </c>
      <c r="AM54" s="16">
        <f t="shared" si="11"/>
        <v>0</v>
      </c>
      <c r="AN54" s="16">
        <f t="shared" si="12"/>
        <v>0</v>
      </c>
      <c r="AO54" s="16">
        <v>0</v>
      </c>
      <c r="AP54" s="18">
        <v>0</v>
      </c>
      <c r="AQ54" s="16">
        <v>0</v>
      </c>
      <c r="AR54" s="18">
        <v>0</v>
      </c>
      <c r="AS54" s="16">
        <v>0</v>
      </c>
      <c r="AT54" s="16">
        <v>0</v>
      </c>
      <c r="AU54" s="16">
        <v>0</v>
      </c>
      <c r="AV54" s="18">
        <v>0</v>
      </c>
      <c r="AW54" s="16">
        <v>0</v>
      </c>
      <c r="AX54" s="18">
        <v>0</v>
      </c>
      <c r="AY54" s="16">
        <v>0</v>
      </c>
      <c r="AZ54" s="16">
        <v>0</v>
      </c>
      <c r="BA54" s="16">
        <v>0</v>
      </c>
      <c r="BB54" s="18">
        <v>0</v>
      </c>
      <c r="BC54" s="16">
        <v>0</v>
      </c>
      <c r="BD54" s="18">
        <v>0</v>
      </c>
      <c r="BE54" s="16">
        <v>0</v>
      </c>
      <c r="BF54" s="16">
        <v>0</v>
      </c>
      <c r="BG54" s="16">
        <v>0</v>
      </c>
      <c r="BH54" s="18">
        <v>0</v>
      </c>
      <c r="BI54" s="16">
        <v>0</v>
      </c>
      <c r="BJ54" s="18">
        <v>0</v>
      </c>
      <c r="BK54" s="16">
        <v>0</v>
      </c>
      <c r="BL54" s="16">
        <v>0</v>
      </c>
      <c r="BM54" s="16">
        <f t="shared" si="14"/>
        <v>0</v>
      </c>
      <c r="BN54" s="18">
        <f t="shared" si="15"/>
        <v>0</v>
      </c>
      <c r="BO54" s="16">
        <f t="shared" si="16"/>
        <v>0</v>
      </c>
      <c r="BP54" s="18">
        <f t="shared" si="17"/>
        <v>0</v>
      </c>
      <c r="BQ54" s="16">
        <f t="shared" si="18"/>
        <v>0</v>
      </c>
      <c r="BR54" s="16">
        <f t="shared" si="19"/>
        <v>0</v>
      </c>
      <c r="BS54" s="16" t="s">
        <v>87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</row>
    <row r="55" spans="1:1025" s="8" customFormat="1" x14ac:dyDescent="0.2">
      <c r="A55" s="28" t="s">
        <v>318</v>
      </c>
      <c r="B55" s="29" t="s">
        <v>162</v>
      </c>
      <c r="C55" s="29" t="s">
        <v>86</v>
      </c>
      <c r="D55" s="53" t="s">
        <v>87</v>
      </c>
      <c r="E55" s="43">
        <f t="shared" si="0"/>
        <v>1.38</v>
      </c>
      <c r="F55" s="42">
        <f t="shared" si="1"/>
        <v>0</v>
      </c>
      <c r="G55" s="43">
        <f t="shared" si="2"/>
        <v>0</v>
      </c>
      <c r="H55" s="42">
        <f t="shared" si="3"/>
        <v>0</v>
      </c>
      <c r="I55" s="43">
        <f t="shared" si="4"/>
        <v>0</v>
      </c>
      <c r="J55" s="43">
        <f t="shared" si="5"/>
        <v>0</v>
      </c>
      <c r="K55" s="42">
        <f t="shared" ref="K55:AH55" si="61">SUM(K56:K63)</f>
        <v>0</v>
      </c>
      <c r="L55" s="42">
        <f t="shared" si="61"/>
        <v>0</v>
      </c>
      <c r="M55" s="42">
        <f t="shared" si="61"/>
        <v>0</v>
      </c>
      <c r="N55" s="42">
        <f t="shared" si="61"/>
        <v>0</v>
      </c>
      <c r="O55" s="42">
        <f t="shared" si="61"/>
        <v>0</v>
      </c>
      <c r="P55" s="42">
        <f t="shared" si="61"/>
        <v>0</v>
      </c>
      <c r="Q55" s="42">
        <f t="shared" si="61"/>
        <v>0</v>
      </c>
      <c r="R55" s="42">
        <f t="shared" si="61"/>
        <v>0</v>
      </c>
      <c r="S55" s="42">
        <f t="shared" si="61"/>
        <v>0</v>
      </c>
      <c r="T55" s="42">
        <f t="shared" si="61"/>
        <v>0</v>
      </c>
      <c r="U55" s="42">
        <f t="shared" si="61"/>
        <v>0</v>
      </c>
      <c r="V55" s="42">
        <f t="shared" si="61"/>
        <v>0</v>
      </c>
      <c r="W55" s="42">
        <f t="shared" si="61"/>
        <v>0</v>
      </c>
      <c r="X55" s="42">
        <f t="shared" si="61"/>
        <v>0</v>
      </c>
      <c r="Y55" s="42">
        <f t="shared" si="61"/>
        <v>0</v>
      </c>
      <c r="Z55" s="42">
        <f t="shared" si="61"/>
        <v>0</v>
      </c>
      <c r="AA55" s="42">
        <f t="shared" si="61"/>
        <v>0</v>
      </c>
      <c r="AB55" s="42">
        <f t="shared" si="61"/>
        <v>0</v>
      </c>
      <c r="AC55" s="43">
        <f t="shared" si="61"/>
        <v>1.38</v>
      </c>
      <c r="AD55" s="42">
        <f t="shared" si="61"/>
        <v>0</v>
      </c>
      <c r="AE55" s="43">
        <f t="shared" si="61"/>
        <v>0</v>
      </c>
      <c r="AF55" s="42">
        <f t="shared" si="61"/>
        <v>0</v>
      </c>
      <c r="AG55" s="43">
        <f t="shared" si="61"/>
        <v>0</v>
      </c>
      <c r="AH55" s="43">
        <f t="shared" si="61"/>
        <v>0</v>
      </c>
      <c r="AI55" s="43">
        <f t="shared" si="7"/>
        <v>1.38</v>
      </c>
      <c r="AJ55" s="42">
        <f t="shared" si="8"/>
        <v>0</v>
      </c>
      <c r="AK55" s="43">
        <f t="shared" si="9"/>
        <v>0</v>
      </c>
      <c r="AL55" s="42">
        <f t="shared" si="10"/>
        <v>0</v>
      </c>
      <c r="AM55" s="43">
        <f t="shared" si="11"/>
        <v>0</v>
      </c>
      <c r="AN55" s="43">
        <f t="shared" si="12"/>
        <v>0</v>
      </c>
      <c r="AO55" s="43">
        <f t="shared" ref="AO55:BL55" si="62">SUM(AO56:AO63)</f>
        <v>0.06</v>
      </c>
      <c r="AP55" s="42">
        <f t="shared" si="62"/>
        <v>0</v>
      </c>
      <c r="AQ55" s="43">
        <f t="shared" si="62"/>
        <v>0</v>
      </c>
      <c r="AR55" s="42">
        <f t="shared" si="62"/>
        <v>0</v>
      </c>
      <c r="AS55" s="43">
        <f t="shared" si="62"/>
        <v>0</v>
      </c>
      <c r="AT55" s="43">
        <f t="shared" si="62"/>
        <v>0</v>
      </c>
      <c r="AU55" s="43">
        <f t="shared" si="62"/>
        <v>0.38</v>
      </c>
      <c r="AV55" s="42">
        <f t="shared" si="62"/>
        <v>0</v>
      </c>
      <c r="AW55" s="43">
        <f t="shared" si="62"/>
        <v>0</v>
      </c>
      <c r="AX55" s="42">
        <f t="shared" si="62"/>
        <v>0</v>
      </c>
      <c r="AY55" s="43">
        <f t="shared" si="62"/>
        <v>0</v>
      </c>
      <c r="AZ55" s="43">
        <f t="shared" si="62"/>
        <v>0</v>
      </c>
      <c r="BA55" s="43">
        <f t="shared" si="62"/>
        <v>0</v>
      </c>
      <c r="BB55" s="42">
        <f t="shared" si="62"/>
        <v>0</v>
      </c>
      <c r="BC55" s="43">
        <f t="shared" si="62"/>
        <v>0</v>
      </c>
      <c r="BD55" s="42">
        <f t="shared" si="62"/>
        <v>0</v>
      </c>
      <c r="BE55" s="43">
        <f t="shared" si="62"/>
        <v>0</v>
      </c>
      <c r="BF55" s="43">
        <f t="shared" si="62"/>
        <v>0</v>
      </c>
      <c r="BG55" s="43">
        <f t="shared" si="62"/>
        <v>0.94</v>
      </c>
      <c r="BH55" s="42">
        <f t="shared" si="62"/>
        <v>0</v>
      </c>
      <c r="BI55" s="43">
        <f t="shared" si="62"/>
        <v>0</v>
      </c>
      <c r="BJ55" s="42">
        <f t="shared" si="62"/>
        <v>0</v>
      </c>
      <c r="BK55" s="43">
        <f t="shared" si="62"/>
        <v>0</v>
      </c>
      <c r="BL55" s="43">
        <f t="shared" si="62"/>
        <v>0</v>
      </c>
      <c r="BM55" s="43">
        <f t="shared" si="14"/>
        <v>0</v>
      </c>
      <c r="BN55" s="42">
        <f t="shared" si="15"/>
        <v>0</v>
      </c>
      <c r="BO55" s="43">
        <f t="shared" si="16"/>
        <v>0</v>
      </c>
      <c r="BP55" s="42">
        <f t="shared" si="17"/>
        <v>0</v>
      </c>
      <c r="BQ55" s="43">
        <f t="shared" si="18"/>
        <v>0</v>
      </c>
      <c r="BR55" s="43">
        <f t="shared" si="19"/>
        <v>0</v>
      </c>
      <c r="BS55" s="16" t="s">
        <v>87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</row>
    <row r="56" spans="1:1025" s="8" customFormat="1" ht="30.75" customHeight="1" x14ac:dyDescent="0.2">
      <c r="A56" s="37" t="s">
        <v>318</v>
      </c>
      <c r="B56" s="66" t="s">
        <v>163</v>
      </c>
      <c r="C56" s="55" t="s">
        <v>164</v>
      </c>
      <c r="D56" s="56" t="s">
        <v>87</v>
      </c>
      <c r="E56" s="57">
        <f t="shared" si="0"/>
        <v>0</v>
      </c>
      <c r="F56" s="44">
        <f t="shared" si="1"/>
        <v>0</v>
      </c>
      <c r="G56" s="57">
        <f t="shared" si="2"/>
        <v>0</v>
      </c>
      <c r="H56" s="44">
        <f t="shared" si="3"/>
        <v>0</v>
      </c>
      <c r="I56" s="57">
        <f t="shared" si="4"/>
        <v>0</v>
      </c>
      <c r="J56" s="57">
        <f t="shared" si="5"/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57">
        <v>0</v>
      </c>
      <c r="AD56" s="44">
        <v>0</v>
      </c>
      <c r="AE56" s="57">
        <v>0</v>
      </c>
      <c r="AF56" s="44">
        <v>0</v>
      </c>
      <c r="AG56" s="57">
        <v>0</v>
      </c>
      <c r="AH56" s="57">
        <v>0</v>
      </c>
      <c r="AI56" s="57">
        <f t="shared" si="7"/>
        <v>0</v>
      </c>
      <c r="AJ56" s="44">
        <f t="shared" si="8"/>
        <v>0</v>
      </c>
      <c r="AK56" s="57">
        <f t="shared" si="9"/>
        <v>0</v>
      </c>
      <c r="AL56" s="44">
        <f t="shared" si="10"/>
        <v>0</v>
      </c>
      <c r="AM56" s="57">
        <f t="shared" si="11"/>
        <v>0</v>
      </c>
      <c r="AN56" s="57">
        <f t="shared" si="12"/>
        <v>0</v>
      </c>
      <c r="AO56" s="57">
        <v>0</v>
      </c>
      <c r="AP56" s="44">
        <v>0</v>
      </c>
      <c r="AQ56" s="57">
        <v>0</v>
      </c>
      <c r="AR56" s="44">
        <v>0</v>
      </c>
      <c r="AS56" s="57">
        <v>0</v>
      </c>
      <c r="AT56" s="57">
        <v>0</v>
      </c>
      <c r="AU56" s="57">
        <v>0</v>
      </c>
      <c r="AV56" s="44">
        <v>0</v>
      </c>
      <c r="AW56" s="57">
        <v>0</v>
      </c>
      <c r="AX56" s="44">
        <v>0</v>
      </c>
      <c r="AY56" s="57">
        <v>0</v>
      </c>
      <c r="AZ56" s="57">
        <v>0</v>
      </c>
      <c r="BA56" s="57">
        <v>0</v>
      </c>
      <c r="BB56" s="44">
        <v>0</v>
      </c>
      <c r="BC56" s="57">
        <v>0</v>
      </c>
      <c r="BD56" s="44">
        <v>0</v>
      </c>
      <c r="BE56" s="57">
        <v>0</v>
      </c>
      <c r="BF56" s="57">
        <v>0</v>
      </c>
      <c r="BG56" s="57">
        <v>0</v>
      </c>
      <c r="BH56" s="44">
        <v>0</v>
      </c>
      <c r="BI56" s="57">
        <v>0</v>
      </c>
      <c r="BJ56" s="44">
        <v>0</v>
      </c>
      <c r="BK56" s="57">
        <v>0</v>
      </c>
      <c r="BL56" s="57">
        <v>0</v>
      </c>
      <c r="BM56" s="57">
        <f t="shared" si="14"/>
        <v>0</v>
      </c>
      <c r="BN56" s="44">
        <f t="shared" si="15"/>
        <v>0</v>
      </c>
      <c r="BO56" s="57">
        <f t="shared" si="16"/>
        <v>0</v>
      </c>
      <c r="BP56" s="44">
        <f t="shared" si="17"/>
        <v>0</v>
      </c>
      <c r="BQ56" s="57">
        <f t="shared" si="18"/>
        <v>0</v>
      </c>
      <c r="BR56" s="57">
        <f t="shared" si="19"/>
        <v>0</v>
      </c>
      <c r="BS56" s="16" t="s">
        <v>87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</row>
    <row r="57" spans="1:1025" s="26" customFormat="1" ht="38.25" x14ac:dyDescent="0.2">
      <c r="A57" s="37" t="s">
        <v>318</v>
      </c>
      <c r="B57" s="66" t="s">
        <v>165</v>
      </c>
      <c r="C57" s="55" t="s">
        <v>166</v>
      </c>
      <c r="D57" s="56" t="s">
        <v>87</v>
      </c>
      <c r="E57" s="57">
        <f t="shared" si="0"/>
        <v>0</v>
      </c>
      <c r="F57" s="44">
        <f t="shared" si="1"/>
        <v>0</v>
      </c>
      <c r="G57" s="57">
        <f t="shared" si="2"/>
        <v>0</v>
      </c>
      <c r="H57" s="44">
        <f t="shared" si="3"/>
        <v>0</v>
      </c>
      <c r="I57" s="57">
        <f t="shared" si="4"/>
        <v>0</v>
      </c>
      <c r="J57" s="57">
        <f t="shared" si="5"/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57">
        <v>0</v>
      </c>
      <c r="AD57" s="44">
        <v>0</v>
      </c>
      <c r="AE57" s="57">
        <v>0</v>
      </c>
      <c r="AF57" s="44">
        <v>0</v>
      </c>
      <c r="AG57" s="57">
        <v>0</v>
      </c>
      <c r="AH57" s="57">
        <v>0</v>
      </c>
      <c r="AI57" s="57">
        <f t="shared" si="7"/>
        <v>0</v>
      </c>
      <c r="AJ57" s="44">
        <f t="shared" si="8"/>
        <v>0</v>
      </c>
      <c r="AK57" s="57">
        <f t="shared" si="9"/>
        <v>0</v>
      </c>
      <c r="AL57" s="44">
        <f t="shared" si="10"/>
        <v>0</v>
      </c>
      <c r="AM57" s="57">
        <f t="shared" si="11"/>
        <v>0</v>
      </c>
      <c r="AN57" s="57">
        <f t="shared" si="12"/>
        <v>0</v>
      </c>
      <c r="AO57" s="57">
        <v>0</v>
      </c>
      <c r="AP57" s="44">
        <v>0</v>
      </c>
      <c r="AQ57" s="57">
        <v>0</v>
      </c>
      <c r="AR57" s="44">
        <v>0</v>
      </c>
      <c r="AS57" s="57">
        <v>0</v>
      </c>
      <c r="AT57" s="57">
        <v>0</v>
      </c>
      <c r="AU57" s="57">
        <v>0</v>
      </c>
      <c r="AV57" s="44">
        <v>0</v>
      </c>
      <c r="AW57" s="57">
        <v>0</v>
      </c>
      <c r="AX57" s="44">
        <v>0</v>
      </c>
      <c r="AY57" s="57">
        <v>0</v>
      </c>
      <c r="AZ57" s="57">
        <v>0</v>
      </c>
      <c r="BA57" s="57">
        <v>0</v>
      </c>
      <c r="BB57" s="44">
        <v>0</v>
      </c>
      <c r="BC57" s="57">
        <v>0</v>
      </c>
      <c r="BD57" s="44">
        <v>0</v>
      </c>
      <c r="BE57" s="57">
        <v>0</v>
      </c>
      <c r="BF57" s="57">
        <v>0</v>
      </c>
      <c r="BG57" s="57">
        <v>0</v>
      </c>
      <c r="BH57" s="44">
        <v>0</v>
      </c>
      <c r="BI57" s="57">
        <v>0</v>
      </c>
      <c r="BJ57" s="44">
        <v>0</v>
      </c>
      <c r="BK57" s="57">
        <v>0</v>
      </c>
      <c r="BL57" s="57">
        <v>0</v>
      </c>
      <c r="BM57" s="57">
        <f t="shared" si="14"/>
        <v>0</v>
      </c>
      <c r="BN57" s="44">
        <f t="shared" si="15"/>
        <v>0</v>
      </c>
      <c r="BO57" s="57">
        <f t="shared" si="16"/>
        <v>0</v>
      </c>
      <c r="BP57" s="44">
        <f t="shared" si="17"/>
        <v>0</v>
      </c>
      <c r="BQ57" s="57">
        <f t="shared" si="18"/>
        <v>0</v>
      </c>
      <c r="BR57" s="57">
        <f t="shared" si="19"/>
        <v>0</v>
      </c>
      <c r="BS57" s="15" t="s">
        <v>87</v>
      </c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  <c r="MI57" s="25"/>
      <c r="MJ57" s="25"/>
      <c r="MK57" s="25"/>
      <c r="ML57" s="25"/>
      <c r="MM57" s="25"/>
      <c r="MN57" s="25"/>
      <c r="MO57" s="25"/>
      <c r="MP57" s="25"/>
      <c r="MQ57" s="25"/>
      <c r="MR57" s="25"/>
      <c r="MS57" s="25"/>
      <c r="MT57" s="25"/>
      <c r="MU57" s="25"/>
      <c r="MV57" s="25"/>
      <c r="MW57" s="25"/>
      <c r="MX57" s="25"/>
      <c r="MY57" s="25"/>
      <c r="MZ57" s="25"/>
      <c r="NA57" s="25"/>
      <c r="NB57" s="25"/>
      <c r="NC57" s="25"/>
      <c r="ND57" s="25"/>
      <c r="NE57" s="25"/>
      <c r="NF57" s="25"/>
      <c r="NG57" s="25"/>
      <c r="NH57" s="25"/>
      <c r="NI57" s="25"/>
      <c r="NJ57" s="25"/>
      <c r="NK57" s="25"/>
      <c r="NL57" s="25"/>
      <c r="NM57" s="25"/>
      <c r="NN57" s="25"/>
      <c r="NO57" s="25"/>
      <c r="NP57" s="25"/>
      <c r="NQ57" s="25"/>
      <c r="NR57" s="25"/>
      <c r="NS57" s="25"/>
      <c r="NT57" s="25"/>
      <c r="NU57" s="25"/>
      <c r="NV57" s="25"/>
      <c r="NW57" s="25"/>
      <c r="NX57" s="25"/>
      <c r="NY57" s="25"/>
      <c r="NZ57" s="25"/>
      <c r="OA57" s="25"/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5"/>
      <c r="OO57" s="25"/>
      <c r="OP57" s="25"/>
      <c r="OQ57" s="25"/>
      <c r="OR57" s="25"/>
      <c r="OS57" s="25"/>
      <c r="OT57" s="25"/>
      <c r="OU57" s="25"/>
      <c r="OV57" s="25"/>
      <c r="OW57" s="25"/>
      <c r="OX57" s="25"/>
      <c r="OY57" s="25"/>
      <c r="OZ57" s="25"/>
      <c r="PA57" s="25"/>
      <c r="PB57" s="25"/>
      <c r="PC57" s="25"/>
      <c r="PD57" s="25"/>
      <c r="PE57" s="25"/>
      <c r="PF57" s="25"/>
      <c r="PG57" s="25"/>
      <c r="PH57" s="25"/>
      <c r="PI57" s="25"/>
      <c r="PJ57" s="25"/>
      <c r="PK57" s="25"/>
      <c r="PL57" s="25"/>
      <c r="PM57" s="25"/>
      <c r="PN57" s="25"/>
      <c r="PO57" s="25"/>
      <c r="PP57" s="25"/>
      <c r="PQ57" s="25"/>
      <c r="PR57" s="25"/>
      <c r="PS57" s="25"/>
      <c r="PT57" s="25"/>
      <c r="PU57" s="25"/>
      <c r="PV57" s="25"/>
      <c r="PW57" s="25"/>
      <c r="PX57" s="25"/>
      <c r="PY57" s="25"/>
      <c r="PZ57" s="25"/>
      <c r="QA57" s="25"/>
      <c r="QB57" s="25"/>
      <c r="QC57" s="25"/>
      <c r="QD57" s="25"/>
      <c r="QE57" s="25"/>
      <c r="QF57" s="25"/>
      <c r="QG57" s="25"/>
      <c r="QH57" s="25"/>
      <c r="QI57" s="25"/>
      <c r="QJ57" s="25"/>
      <c r="QK57" s="25"/>
      <c r="QL57" s="25"/>
      <c r="QM57" s="25"/>
      <c r="QN57" s="25"/>
      <c r="QO57" s="25"/>
      <c r="QP57" s="25"/>
      <c r="QQ57" s="25"/>
      <c r="QR57" s="25"/>
      <c r="QS57" s="25"/>
      <c r="QT57" s="25"/>
      <c r="QU57" s="25"/>
      <c r="QV57" s="25"/>
      <c r="QW57" s="25"/>
      <c r="QX57" s="25"/>
      <c r="QY57" s="25"/>
      <c r="QZ57" s="25"/>
      <c r="RA57" s="25"/>
      <c r="RB57" s="25"/>
      <c r="RC57" s="25"/>
      <c r="RD57" s="25"/>
      <c r="RE57" s="25"/>
      <c r="RF57" s="25"/>
      <c r="RG57" s="25"/>
      <c r="RH57" s="25"/>
      <c r="RI57" s="25"/>
      <c r="RJ57" s="25"/>
      <c r="RK57" s="25"/>
      <c r="RL57" s="25"/>
      <c r="RM57" s="25"/>
      <c r="RN57" s="25"/>
      <c r="RO57" s="25"/>
      <c r="RP57" s="25"/>
      <c r="RQ57" s="25"/>
      <c r="RR57" s="25"/>
      <c r="RS57" s="25"/>
      <c r="RT57" s="25"/>
      <c r="RU57" s="25"/>
      <c r="RV57" s="25"/>
      <c r="RW57" s="25"/>
      <c r="RX57" s="25"/>
      <c r="RY57" s="25"/>
      <c r="RZ57" s="25"/>
      <c r="SA57" s="25"/>
      <c r="SB57" s="25"/>
      <c r="SC57" s="25"/>
      <c r="SD57" s="25"/>
      <c r="SE57" s="25"/>
      <c r="SF57" s="25"/>
      <c r="SG57" s="25"/>
      <c r="SH57" s="25"/>
      <c r="SI57" s="25"/>
      <c r="SJ57" s="25"/>
      <c r="SK57" s="25"/>
      <c r="SL57" s="25"/>
      <c r="SM57" s="25"/>
      <c r="SN57" s="25"/>
      <c r="SO57" s="25"/>
      <c r="SP57" s="25"/>
      <c r="SQ57" s="25"/>
      <c r="SR57" s="25"/>
      <c r="SS57" s="25"/>
      <c r="ST57" s="25"/>
      <c r="SU57" s="25"/>
      <c r="SV57" s="25"/>
      <c r="SW57" s="25"/>
      <c r="SX57" s="25"/>
      <c r="SY57" s="25"/>
      <c r="SZ57" s="25"/>
      <c r="TA57" s="25"/>
      <c r="TB57" s="25"/>
      <c r="TC57" s="25"/>
      <c r="TD57" s="25"/>
      <c r="TE57" s="25"/>
      <c r="TF57" s="25"/>
      <c r="TG57" s="25"/>
      <c r="TH57" s="25"/>
      <c r="TI57" s="25"/>
      <c r="TJ57" s="25"/>
      <c r="TK57" s="25"/>
      <c r="TL57" s="25"/>
      <c r="TM57" s="25"/>
      <c r="TN57" s="25"/>
      <c r="TO57" s="25"/>
      <c r="TP57" s="25"/>
      <c r="TQ57" s="25"/>
      <c r="TR57" s="25"/>
      <c r="TS57" s="25"/>
      <c r="TT57" s="25"/>
      <c r="TU57" s="25"/>
      <c r="TV57" s="25"/>
      <c r="TW57" s="25"/>
      <c r="TX57" s="25"/>
      <c r="TY57" s="25"/>
      <c r="TZ57" s="25"/>
      <c r="UA57" s="25"/>
      <c r="UB57" s="25"/>
      <c r="UC57" s="25"/>
      <c r="UD57" s="25"/>
      <c r="UE57" s="25"/>
      <c r="UF57" s="25"/>
      <c r="UG57" s="25"/>
      <c r="UH57" s="25"/>
      <c r="UI57" s="25"/>
      <c r="UJ57" s="25"/>
      <c r="UK57" s="25"/>
      <c r="UL57" s="25"/>
      <c r="UM57" s="25"/>
      <c r="UN57" s="25"/>
      <c r="UO57" s="25"/>
      <c r="UP57" s="25"/>
      <c r="UQ57" s="25"/>
      <c r="UR57" s="25"/>
      <c r="US57" s="25"/>
      <c r="UT57" s="25"/>
      <c r="UU57" s="25"/>
      <c r="UV57" s="25"/>
      <c r="UW57" s="25"/>
      <c r="UX57" s="25"/>
      <c r="UY57" s="25"/>
      <c r="UZ57" s="25"/>
      <c r="VA57" s="25"/>
      <c r="VB57" s="25"/>
      <c r="VC57" s="25"/>
      <c r="VD57" s="25"/>
      <c r="VE57" s="25"/>
      <c r="VF57" s="25"/>
      <c r="VG57" s="25"/>
      <c r="VH57" s="25"/>
      <c r="VI57" s="25"/>
      <c r="VJ57" s="25"/>
      <c r="VK57" s="25"/>
      <c r="VL57" s="25"/>
      <c r="VM57" s="25"/>
      <c r="VN57" s="25"/>
      <c r="VO57" s="25"/>
      <c r="VP57" s="25"/>
      <c r="VQ57" s="25"/>
      <c r="VR57" s="25"/>
      <c r="VS57" s="25"/>
      <c r="VT57" s="25"/>
      <c r="VU57" s="25"/>
      <c r="VV57" s="25"/>
      <c r="VW57" s="25"/>
      <c r="VX57" s="25"/>
      <c r="VY57" s="25"/>
      <c r="VZ57" s="25"/>
      <c r="WA57" s="25"/>
      <c r="WB57" s="25"/>
      <c r="WC57" s="25"/>
      <c r="WD57" s="25"/>
      <c r="WE57" s="25"/>
      <c r="WF57" s="25"/>
      <c r="WG57" s="25"/>
      <c r="WH57" s="25"/>
      <c r="WI57" s="25"/>
      <c r="WJ57" s="25"/>
      <c r="WK57" s="25"/>
      <c r="WL57" s="25"/>
      <c r="WM57" s="25"/>
      <c r="WN57" s="25"/>
      <c r="WO57" s="25"/>
      <c r="WP57" s="25"/>
      <c r="WQ57" s="25"/>
      <c r="WR57" s="25"/>
      <c r="WS57" s="25"/>
      <c r="WT57" s="25"/>
      <c r="WU57" s="25"/>
      <c r="WV57" s="25"/>
      <c r="WW57" s="25"/>
      <c r="WX57" s="25"/>
      <c r="WY57" s="25"/>
      <c r="WZ57" s="25"/>
      <c r="XA57" s="25"/>
      <c r="XB57" s="25"/>
      <c r="XC57" s="25"/>
      <c r="XD57" s="25"/>
      <c r="XE57" s="25"/>
      <c r="XF57" s="25"/>
      <c r="XG57" s="25"/>
      <c r="XH57" s="25"/>
      <c r="XI57" s="25"/>
      <c r="XJ57" s="25"/>
      <c r="XK57" s="25"/>
      <c r="XL57" s="25"/>
      <c r="XM57" s="25"/>
      <c r="XN57" s="25"/>
      <c r="XO57" s="25"/>
      <c r="XP57" s="25"/>
      <c r="XQ57" s="25"/>
      <c r="XR57" s="25"/>
      <c r="XS57" s="25"/>
      <c r="XT57" s="25"/>
      <c r="XU57" s="25"/>
      <c r="XV57" s="25"/>
      <c r="XW57" s="25"/>
      <c r="XX57" s="25"/>
      <c r="XY57" s="25"/>
      <c r="XZ57" s="25"/>
      <c r="YA57" s="25"/>
      <c r="YB57" s="25"/>
      <c r="YC57" s="25"/>
      <c r="YD57" s="25"/>
      <c r="YE57" s="25"/>
      <c r="YF57" s="25"/>
      <c r="YG57" s="25"/>
      <c r="YH57" s="25"/>
      <c r="YI57" s="25"/>
      <c r="YJ57" s="25"/>
      <c r="YK57" s="25"/>
      <c r="YL57" s="25"/>
      <c r="YM57" s="25"/>
      <c r="YN57" s="25"/>
      <c r="YO57" s="25"/>
      <c r="YP57" s="25"/>
      <c r="YQ57" s="25"/>
      <c r="YR57" s="25"/>
      <c r="YS57" s="25"/>
      <c r="YT57" s="25"/>
      <c r="YU57" s="25"/>
      <c r="YV57" s="25"/>
      <c r="YW57" s="25"/>
      <c r="YX57" s="25"/>
      <c r="YY57" s="25"/>
      <c r="YZ57" s="25"/>
      <c r="ZA57" s="25"/>
      <c r="ZB57" s="25"/>
      <c r="ZC57" s="25"/>
      <c r="ZD57" s="25"/>
      <c r="ZE57" s="25"/>
      <c r="ZF57" s="25"/>
      <c r="ZG57" s="25"/>
      <c r="ZH57" s="25"/>
      <c r="ZI57" s="25"/>
      <c r="ZJ57" s="25"/>
      <c r="ZK57" s="25"/>
      <c r="ZL57" s="25"/>
      <c r="ZM57" s="25"/>
      <c r="ZN57" s="25"/>
      <c r="ZO57" s="25"/>
      <c r="ZP57" s="25"/>
      <c r="ZQ57" s="25"/>
      <c r="ZR57" s="25"/>
      <c r="ZS57" s="25"/>
      <c r="ZT57" s="25"/>
      <c r="ZU57" s="25"/>
      <c r="ZV57" s="25"/>
      <c r="ZW57" s="25"/>
      <c r="ZX57" s="25"/>
      <c r="ZY57" s="25"/>
      <c r="ZZ57" s="25"/>
      <c r="AAA57" s="25"/>
      <c r="AAB57" s="25"/>
      <c r="AAC57" s="25"/>
      <c r="AAD57" s="25"/>
      <c r="AAE57" s="25"/>
      <c r="AAF57" s="25"/>
      <c r="AAG57" s="25"/>
      <c r="AAH57" s="25"/>
      <c r="AAI57" s="25"/>
      <c r="AAJ57" s="25"/>
      <c r="AAK57" s="25"/>
      <c r="AAL57" s="25"/>
      <c r="AAM57" s="25"/>
      <c r="AAN57" s="25"/>
      <c r="AAO57" s="25"/>
      <c r="AAP57" s="25"/>
      <c r="AAQ57" s="25"/>
      <c r="AAR57" s="25"/>
      <c r="AAS57" s="25"/>
      <c r="AAT57" s="25"/>
      <c r="AAU57" s="25"/>
      <c r="AAV57" s="25"/>
      <c r="AAW57" s="25"/>
      <c r="AAX57" s="25"/>
      <c r="AAY57" s="25"/>
      <c r="AAZ57" s="25"/>
      <c r="ABA57" s="25"/>
      <c r="ABB57" s="25"/>
      <c r="ABC57" s="25"/>
      <c r="ABD57" s="25"/>
      <c r="ABE57" s="25"/>
      <c r="ABF57" s="25"/>
      <c r="ABG57" s="25"/>
      <c r="ABH57" s="25"/>
      <c r="ABI57" s="25"/>
      <c r="ABJ57" s="25"/>
      <c r="ABK57" s="25"/>
      <c r="ABL57" s="25"/>
      <c r="ABM57" s="25"/>
      <c r="ABN57" s="25"/>
      <c r="ABO57" s="25"/>
      <c r="ABP57" s="25"/>
      <c r="ABQ57" s="25"/>
      <c r="ABR57" s="25"/>
      <c r="ABS57" s="25"/>
      <c r="ABT57" s="25"/>
      <c r="ABU57" s="25"/>
      <c r="ABV57" s="25"/>
      <c r="ABW57" s="25"/>
      <c r="ABX57" s="25"/>
      <c r="ABY57" s="25"/>
      <c r="ABZ57" s="25"/>
      <c r="ACA57" s="25"/>
      <c r="ACB57" s="25"/>
      <c r="ACC57" s="25"/>
      <c r="ACD57" s="25"/>
      <c r="ACE57" s="25"/>
      <c r="ACF57" s="25"/>
      <c r="ACG57" s="25"/>
      <c r="ACH57" s="25"/>
      <c r="ACI57" s="25"/>
      <c r="ACJ57" s="25"/>
      <c r="ACK57" s="25"/>
      <c r="ACL57" s="25"/>
      <c r="ACM57" s="25"/>
      <c r="ACN57" s="25"/>
      <c r="ACO57" s="25"/>
      <c r="ACP57" s="25"/>
      <c r="ACQ57" s="25"/>
      <c r="ACR57" s="25"/>
      <c r="ACS57" s="25"/>
      <c r="ACT57" s="25"/>
      <c r="ACU57" s="25"/>
      <c r="ACV57" s="25"/>
      <c r="ACW57" s="25"/>
      <c r="ACX57" s="25"/>
      <c r="ACY57" s="25"/>
      <c r="ACZ57" s="25"/>
      <c r="ADA57" s="25"/>
      <c r="ADB57" s="25"/>
      <c r="ADC57" s="25"/>
      <c r="ADD57" s="25"/>
      <c r="ADE57" s="25"/>
      <c r="ADF57" s="25"/>
      <c r="ADG57" s="25"/>
      <c r="ADH57" s="25"/>
      <c r="ADI57" s="25"/>
      <c r="ADJ57" s="25"/>
      <c r="ADK57" s="25"/>
      <c r="ADL57" s="25"/>
      <c r="ADM57" s="25"/>
      <c r="ADN57" s="25"/>
      <c r="ADO57" s="25"/>
      <c r="ADP57" s="25"/>
      <c r="ADQ57" s="25"/>
      <c r="ADR57" s="25"/>
      <c r="ADS57" s="25"/>
      <c r="ADT57" s="25"/>
      <c r="ADU57" s="25"/>
      <c r="ADV57" s="25"/>
      <c r="ADW57" s="25"/>
      <c r="ADX57" s="25"/>
      <c r="ADY57" s="25"/>
      <c r="ADZ57" s="25"/>
      <c r="AEA57" s="25"/>
      <c r="AEB57" s="25"/>
      <c r="AEC57" s="25"/>
      <c r="AED57" s="25"/>
      <c r="AEE57" s="25"/>
      <c r="AEF57" s="25"/>
      <c r="AEG57" s="25"/>
      <c r="AEH57" s="25"/>
      <c r="AEI57" s="25"/>
      <c r="AEJ57" s="25"/>
      <c r="AEK57" s="25"/>
      <c r="AEL57" s="25"/>
      <c r="AEM57" s="25"/>
      <c r="AEN57" s="25"/>
      <c r="AEO57" s="25"/>
      <c r="AEP57" s="25"/>
      <c r="AEQ57" s="25"/>
      <c r="AER57" s="25"/>
      <c r="AES57" s="25"/>
      <c r="AET57" s="25"/>
      <c r="AEU57" s="25"/>
      <c r="AEV57" s="25"/>
      <c r="AEW57" s="25"/>
      <c r="AEX57" s="25"/>
      <c r="AEY57" s="25"/>
      <c r="AEZ57" s="25"/>
      <c r="AFA57" s="25"/>
      <c r="AFB57" s="25"/>
      <c r="AFC57" s="25"/>
      <c r="AFD57" s="25"/>
      <c r="AFE57" s="25"/>
      <c r="AFF57" s="25"/>
      <c r="AFG57" s="25"/>
      <c r="AFH57" s="25"/>
      <c r="AFI57" s="25"/>
      <c r="AFJ57" s="25"/>
      <c r="AFK57" s="25"/>
      <c r="AFL57" s="25"/>
      <c r="AFM57" s="25"/>
      <c r="AFN57" s="25"/>
      <c r="AFO57" s="25"/>
      <c r="AFP57" s="25"/>
      <c r="AFQ57" s="25"/>
      <c r="AFR57" s="25"/>
      <c r="AFS57" s="25"/>
      <c r="AFT57" s="25"/>
      <c r="AFU57" s="25"/>
      <c r="AFV57" s="25"/>
      <c r="AFW57" s="25"/>
      <c r="AFX57" s="25"/>
      <c r="AFY57" s="25"/>
      <c r="AFZ57" s="25"/>
      <c r="AGA57" s="25"/>
      <c r="AGB57" s="25"/>
      <c r="AGC57" s="25"/>
      <c r="AGD57" s="25"/>
      <c r="AGE57" s="25"/>
      <c r="AGF57" s="25"/>
      <c r="AGG57" s="25"/>
      <c r="AGH57" s="25"/>
      <c r="AGI57" s="25"/>
      <c r="AGJ57" s="25"/>
      <c r="AGK57" s="25"/>
      <c r="AGL57" s="25"/>
      <c r="AGM57" s="25"/>
      <c r="AGN57" s="25"/>
      <c r="AGO57" s="25"/>
      <c r="AGP57" s="25"/>
      <c r="AGQ57" s="25"/>
      <c r="AGR57" s="25"/>
      <c r="AGS57" s="25"/>
      <c r="AGT57" s="25"/>
      <c r="AGU57" s="25"/>
      <c r="AGV57" s="25"/>
      <c r="AGW57" s="25"/>
      <c r="AGX57" s="25"/>
      <c r="AGY57" s="25"/>
      <c r="AGZ57" s="25"/>
      <c r="AHA57" s="25"/>
      <c r="AHB57" s="25"/>
      <c r="AHC57" s="25"/>
      <c r="AHD57" s="25"/>
      <c r="AHE57" s="25"/>
      <c r="AHF57" s="25"/>
      <c r="AHG57" s="25"/>
      <c r="AHH57" s="25"/>
      <c r="AHI57" s="25"/>
      <c r="AHJ57" s="25"/>
      <c r="AHK57" s="25"/>
      <c r="AHL57" s="25"/>
      <c r="AHM57" s="25"/>
      <c r="AHN57" s="25"/>
      <c r="AHO57" s="25"/>
      <c r="AHP57" s="25"/>
      <c r="AHQ57" s="25"/>
      <c r="AHR57" s="25"/>
      <c r="AHS57" s="25"/>
      <c r="AHT57" s="25"/>
      <c r="AHU57" s="25"/>
      <c r="AHV57" s="25"/>
      <c r="AHW57" s="25"/>
      <c r="AHX57" s="25"/>
      <c r="AHY57" s="25"/>
      <c r="AHZ57" s="25"/>
      <c r="AIA57" s="25"/>
      <c r="AIB57" s="25"/>
      <c r="AIC57" s="25"/>
      <c r="AID57" s="25"/>
      <c r="AIE57" s="25"/>
      <c r="AIF57" s="25"/>
      <c r="AIG57" s="25"/>
      <c r="AIH57" s="25"/>
      <c r="AII57" s="25"/>
      <c r="AIJ57" s="25"/>
      <c r="AIK57" s="25"/>
      <c r="AIL57" s="25"/>
      <c r="AIM57" s="25"/>
      <c r="AIN57" s="25"/>
      <c r="AIO57" s="25"/>
      <c r="AIP57" s="25"/>
      <c r="AIQ57" s="25"/>
      <c r="AIR57" s="25"/>
      <c r="AIS57" s="25"/>
      <c r="AIT57" s="25"/>
      <c r="AIU57" s="25"/>
      <c r="AIV57" s="25"/>
      <c r="AIW57" s="25"/>
      <c r="AIX57" s="25"/>
      <c r="AIY57" s="25"/>
      <c r="AIZ57" s="25"/>
      <c r="AJA57" s="25"/>
      <c r="AJB57" s="25"/>
      <c r="AJC57" s="25"/>
      <c r="AJD57" s="25"/>
      <c r="AJE57" s="25"/>
      <c r="AJF57" s="25"/>
      <c r="AJG57" s="25"/>
      <c r="AJH57" s="25"/>
      <c r="AJI57" s="25"/>
      <c r="AJJ57" s="25"/>
      <c r="AJK57" s="25"/>
      <c r="AJL57" s="25"/>
      <c r="AJM57" s="25"/>
      <c r="AJN57" s="25"/>
      <c r="AJO57" s="25"/>
      <c r="AJP57" s="25"/>
      <c r="AJQ57" s="25"/>
      <c r="AJR57" s="25"/>
      <c r="AJS57" s="25"/>
      <c r="AJT57" s="25"/>
      <c r="AJU57" s="25"/>
      <c r="AJV57" s="25"/>
      <c r="AJW57" s="25"/>
      <c r="AJX57" s="25"/>
      <c r="AJY57" s="25"/>
      <c r="AJZ57" s="25"/>
      <c r="AKA57" s="25"/>
      <c r="AKB57" s="25"/>
      <c r="AKC57" s="25"/>
      <c r="AKD57" s="25"/>
      <c r="AKE57" s="25"/>
      <c r="AKF57" s="25"/>
      <c r="AKG57" s="25"/>
      <c r="AKH57" s="25"/>
      <c r="AKI57" s="25"/>
      <c r="AKJ57" s="25"/>
      <c r="AKK57" s="25"/>
      <c r="AKL57" s="25"/>
      <c r="AKM57" s="25"/>
      <c r="AKN57" s="25"/>
      <c r="AKO57" s="25"/>
      <c r="AKP57" s="25"/>
      <c r="AKQ57" s="25"/>
      <c r="AKR57" s="25"/>
      <c r="AKS57" s="25"/>
      <c r="AKT57" s="25"/>
      <c r="AKU57" s="25"/>
      <c r="AKV57" s="25"/>
      <c r="AKW57" s="25"/>
      <c r="AKX57" s="25"/>
      <c r="AKY57" s="25"/>
      <c r="AKZ57" s="25"/>
      <c r="ALA57" s="25"/>
      <c r="ALB57" s="25"/>
      <c r="ALC57" s="25"/>
      <c r="ALD57" s="25"/>
      <c r="ALE57" s="25"/>
      <c r="ALF57" s="25"/>
      <c r="ALG57" s="25"/>
      <c r="ALH57" s="25"/>
      <c r="ALI57" s="25"/>
      <c r="ALJ57" s="25"/>
      <c r="ALK57" s="25"/>
      <c r="ALL57" s="25"/>
      <c r="ALM57" s="25"/>
      <c r="ALN57" s="25"/>
      <c r="ALO57" s="25"/>
      <c r="ALP57" s="25"/>
      <c r="ALQ57" s="25"/>
      <c r="ALR57" s="25"/>
      <c r="ALS57" s="25"/>
      <c r="ALT57" s="25"/>
      <c r="ALU57" s="25"/>
      <c r="ALV57" s="25"/>
      <c r="ALW57" s="25"/>
      <c r="ALX57" s="25"/>
      <c r="ALY57" s="25"/>
      <c r="ALZ57" s="25"/>
      <c r="AMA57" s="25"/>
      <c r="AMB57" s="25"/>
      <c r="AMC57" s="25"/>
      <c r="AMD57" s="25"/>
      <c r="AME57" s="25"/>
      <c r="AMF57" s="25"/>
      <c r="AMG57" s="25"/>
      <c r="AMH57" s="25"/>
      <c r="AMI57" s="25"/>
      <c r="AMJ57" s="25"/>
      <c r="AMK57" s="25"/>
    </row>
    <row r="58" spans="1:1025" s="26" customFormat="1" ht="38.25" x14ac:dyDescent="0.2">
      <c r="A58" s="37" t="s">
        <v>318</v>
      </c>
      <c r="B58" s="66" t="s">
        <v>319</v>
      </c>
      <c r="C58" s="55" t="s">
        <v>320</v>
      </c>
      <c r="D58" s="56" t="s">
        <v>87</v>
      </c>
      <c r="E58" s="57">
        <f t="shared" si="0"/>
        <v>0</v>
      </c>
      <c r="F58" s="44">
        <f t="shared" si="1"/>
        <v>0</v>
      </c>
      <c r="G58" s="57">
        <f t="shared" si="2"/>
        <v>0</v>
      </c>
      <c r="H58" s="44">
        <f t="shared" si="3"/>
        <v>0</v>
      </c>
      <c r="I58" s="57">
        <f t="shared" si="4"/>
        <v>0</v>
      </c>
      <c r="J58" s="57">
        <f t="shared" si="5"/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57">
        <v>0</v>
      </c>
      <c r="AD58" s="44">
        <v>0</v>
      </c>
      <c r="AE58" s="57">
        <v>0</v>
      </c>
      <c r="AF58" s="44">
        <v>0</v>
      </c>
      <c r="AG58" s="57">
        <v>0</v>
      </c>
      <c r="AH58" s="57">
        <v>0</v>
      </c>
      <c r="AI58" s="57">
        <f t="shared" si="7"/>
        <v>0.06</v>
      </c>
      <c r="AJ58" s="44">
        <f t="shared" si="8"/>
        <v>0</v>
      </c>
      <c r="AK58" s="57">
        <f t="shared" si="9"/>
        <v>0</v>
      </c>
      <c r="AL58" s="44">
        <f t="shared" si="10"/>
        <v>0</v>
      </c>
      <c r="AM58" s="57">
        <f t="shared" si="11"/>
        <v>0</v>
      </c>
      <c r="AN58" s="57">
        <f t="shared" si="12"/>
        <v>0</v>
      </c>
      <c r="AO58" s="57">
        <v>0.06</v>
      </c>
      <c r="AP58" s="44">
        <v>0</v>
      </c>
      <c r="AQ58" s="57">
        <v>0</v>
      </c>
      <c r="AR58" s="44">
        <v>0</v>
      </c>
      <c r="AS58" s="57">
        <v>0</v>
      </c>
      <c r="AT58" s="57">
        <v>0</v>
      </c>
      <c r="AU58" s="57">
        <v>0</v>
      </c>
      <c r="AV58" s="44">
        <v>0</v>
      </c>
      <c r="AW58" s="57">
        <v>0</v>
      </c>
      <c r="AX58" s="44">
        <v>0</v>
      </c>
      <c r="AY58" s="57">
        <v>0</v>
      </c>
      <c r="AZ58" s="57">
        <v>0</v>
      </c>
      <c r="BA58" s="57">
        <v>0</v>
      </c>
      <c r="BB58" s="44">
        <v>0</v>
      </c>
      <c r="BC58" s="57">
        <v>0</v>
      </c>
      <c r="BD58" s="44">
        <v>0</v>
      </c>
      <c r="BE58" s="57">
        <v>0</v>
      </c>
      <c r="BF58" s="57">
        <v>0</v>
      </c>
      <c r="BG58" s="57">
        <v>0</v>
      </c>
      <c r="BH58" s="44">
        <v>0</v>
      </c>
      <c r="BI58" s="57">
        <v>0</v>
      </c>
      <c r="BJ58" s="44">
        <v>0</v>
      </c>
      <c r="BK58" s="57">
        <v>0</v>
      </c>
      <c r="BL58" s="57">
        <v>0</v>
      </c>
      <c r="BM58" s="57">
        <f t="shared" si="14"/>
        <v>0.06</v>
      </c>
      <c r="BN58" s="44">
        <f t="shared" si="15"/>
        <v>0</v>
      </c>
      <c r="BO58" s="57">
        <f t="shared" si="16"/>
        <v>0</v>
      </c>
      <c r="BP58" s="44">
        <f t="shared" si="17"/>
        <v>0</v>
      </c>
      <c r="BQ58" s="57">
        <f t="shared" si="18"/>
        <v>0</v>
      </c>
      <c r="BR58" s="57">
        <f t="shared" si="19"/>
        <v>0</v>
      </c>
      <c r="BS58" s="15" t="s">
        <v>87</v>
      </c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  <c r="QR58" s="25"/>
      <c r="QS58" s="25"/>
      <c r="QT58" s="25"/>
      <c r="QU58" s="25"/>
      <c r="QV58" s="25"/>
      <c r="QW58" s="25"/>
      <c r="QX58" s="25"/>
      <c r="QY58" s="25"/>
      <c r="QZ58" s="25"/>
      <c r="RA58" s="25"/>
      <c r="RB58" s="25"/>
      <c r="RC58" s="25"/>
      <c r="RD58" s="25"/>
      <c r="RE58" s="25"/>
      <c r="RF58" s="25"/>
      <c r="RG58" s="25"/>
      <c r="RH58" s="25"/>
      <c r="RI58" s="25"/>
      <c r="RJ58" s="25"/>
      <c r="RK58" s="25"/>
      <c r="RL58" s="25"/>
      <c r="RM58" s="25"/>
      <c r="RN58" s="25"/>
      <c r="RO58" s="25"/>
      <c r="RP58" s="25"/>
      <c r="RQ58" s="25"/>
      <c r="RR58" s="25"/>
      <c r="RS58" s="25"/>
      <c r="RT58" s="25"/>
      <c r="RU58" s="25"/>
      <c r="RV58" s="25"/>
      <c r="RW58" s="25"/>
      <c r="RX58" s="25"/>
      <c r="RY58" s="25"/>
      <c r="RZ58" s="25"/>
      <c r="SA58" s="25"/>
      <c r="SB58" s="25"/>
      <c r="SC58" s="25"/>
      <c r="SD58" s="25"/>
      <c r="SE58" s="25"/>
      <c r="SF58" s="25"/>
      <c r="SG58" s="25"/>
      <c r="SH58" s="25"/>
      <c r="SI58" s="25"/>
      <c r="SJ58" s="25"/>
      <c r="SK58" s="25"/>
      <c r="SL58" s="25"/>
      <c r="SM58" s="25"/>
      <c r="SN58" s="25"/>
      <c r="SO58" s="25"/>
      <c r="SP58" s="25"/>
      <c r="SQ58" s="25"/>
      <c r="SR58" s="25"/>
      <c r="SS58" s="25"/>
      <c r="ST58" s="25"/>
      <c r="SU58" s="25"/>
      <c r="SV58" s="25"/>
      <c r="SW58" s="25"/>
      <c r="SX58" s="25"/>
      <c r="SY58" s="25"/>
      <c r="SZ58" s="25"/>
      <c r="TA58" s="25"/>
      <c r="TB58" s="25"/>
      <c r="TC58" s="25"/>
      <c r="TD58" s="25"/>
      <c r="TE58" s="25"/>
      <c r="TF58" s="25"/>
      <c r="TG58" s="25"/>
      <c r="TH58" s="25"/>
      <c r="TI58" s="25"/>
      <c r="TJ58" s="25"/>
      <c r="TK58" s="25"/>
      <c r="TL58" s="25"/>
      <c r="TM58" s="25"/>
      <c r="TN58" s="25"/>
      <c r="TO58" s="25"/>
      <c r="TP58" s="25"/>
      <c r="TQ58" s="25"/>
      <c r="TR58" s="25"/>
      <c r="TS58" s="25"/>
      <c r="TT58" s="25"/>
      <c r="TU58" s="25"/>
      <c r="TV58" s="25"/>
      <c r="TW58" s="25"/>
      <c r="TX58" s="25"/>
      <c r="TY58" s="25"/>
      <c r="TZ58" s="25"/>
      <c r="UA58" s="25"/>
      <c r="UB58" s="25"/>
      <c r="UC58" s="25"/>
      <c r="UD58" s="25"/>
      <c r="UE58" s="25"/>
      <c r="UF58" s="25"/>
      <c r="UG58" s="25"/>
      <c r="UH58" s="25"/>
      <c r="UI58" s="25"/>
      <c r="UJ58" s="25"/>
      <c r="UK58" s="25"/>
      <c r="UL58" s="25"/>
      <c r="UM58" s="25"/>
      <c r="UN58" s="25"/>
      <c r="UO58" s="25"/>
      <c r="UP58" s="25"/>
      <c r="UQ58" s="25"/>
      <c r="UR58" s="25"/>
      <c r="US58" s="25"/>
      <c r="UT58" s="25"/>
      <c r="UU58" s="25"/>
      <c r="UV58" s="25"/>
      <c r="UW58" s="25"/>
      <c r="UX58" s="25"/>
      <c r="UY58" s="25"/>
      <c r="UZ58" s="25"/>
      <c r="VA58" s="25"/>
      <c r="VB58" s="25"/>
      <c r="VC58" s="25"/>
      <c r="VD58" s="25"/>
      <c r="VE58" s="25"/>
      <c r="VF58" s="25"/>
      <c r="VG58" s="25"/>
      <c r="VH58" s="25"/>
      <c r="VI58" s="25"/>
      <c r="VJ58" s="25"/>
      <c r="VK58" s="25"/>
      <c r="VL58" s="25"/>
      <c r="VM58" s="25"/>
      <c r="VN58" s="25"/>
      <c r="VO58" s="25"/>
      <c r="VP58" s="25"/>
      <c r="VQ58" s="25"/>
      <c r="VR58" s="25"/>
      <c r="VS58" s="25"/>
      <c r="VT58" s="25"/>
      <c r="VU58" s="25"/>
      <c r="VV58" s="25"/>
      <c r="VW58" s="25"/>
      <c r="VX58" s="25"/>
      <c r="VY58" s="25"/>
      <c r="VZ58" s="25"/>
      <c r="WA58" s="25"/>
      <c r="WB58" s="25"/>
      <c r="WC58" s="25"/>
      <c r="WD58" s="25"/>
      <c r="WE58" s="25"/>
      <c r="WF58" s="25"/>
      <c r="WG58" s="25"/>
      <c r="WH58" s="25"/>
      <c r="WI58" s="25"/>
      <c r="WJ58" s="25"/>
      <c r="WK58" s="25"/>
      <c r="WL58" s="25"/>
      <c r="WM58" s="25"/>
      <c r="WN58" s="25"/>
      <c r="WO58" s="25"/>
      <c r="WP58" s="25"/>
      <c r="WQ58" s="25"/>
      <c r="WR58" s="25"/>
      <c r="WS58" s="25"/>
      <c r="WT58" s="25"/>
      <c r="WU58" s="25"/>
      <c r="WV58" s="25"/>
      <c r="WW58" s="25"/>
      <c r="WX58" s="25"/>
      <c r="WY58" s="25"/>
      <c r="WZ58" s="25"/>
      <c r="XA58" s="25"/>
      <c r="XB58" s="25"/>
      <c r="XC58" s="25"/>
      <c r="XD58" s="25"/>
      <c r="XE58" s="25"/>
      <c r="XF58" s="25"/>
      <c r="XG58" s="25"/>
      <c r="XH58" s="25"/>
      <c r="XI58" s="25"/>
      <c r="XJ58" s="25"/>
      <c r="XK58" s="25"/>
      <c r="XL58" s="25"/>
      <c r="XM58" s="25"/>
      <c r="XN58" s="25"/>
      <c r="XO58" s="25"/>
      <c r="XP58" s="25"/>
      <c r="XQ58" s="25"/>
      <c r="XR58" s="25"/>
      <c r="XS58" s="25"/>
      <c r="XT58" s="25"/>
      <c r="XU58" s="25"/>
      <c r="XV58" s="25"/>
      <c r="XW58" s="25"/>
      <c r="XX58" s="25"/>
      <c r="XY58" s="25"/>
      <c r="XZ58" s="25"/>
      <c r="YA58" s="25"/>
      <c r="YB58" s="25"/>
      <c r="YC58" s="25"/>
      <c r="YD58" s="25"/>
      <c r="YE58" s="25"/>
      <c r="YF58" s="25"/>
      <c r="YG58" s="25"/>
      <c r="YH58" s="25"/>
      <c r="YI58" s="25"/>
      <c r="YJ58" s="25"/>
      <c r="YK58" s="25"/>
      <c r="YL58" s="25"/>
      <c r="YM58" s="25"/>
      <c r="YN58" s="25"/>
      <c r="YO58" s="25"/>
      <c r="YP58" s="25"/>
      <c r="YQ58" s="25"/>
      <c r="YR58" s="25"/>
      <c r="YS58" s="25"/>
      <c r="YT58" s="25"/>
      <c r="YU58" s="25"/>
      <c r="YV58" s="25"/>
      <c r="YW58" s="25"/>
      <c r="YX58" s="25"/>
      <c r="YY58" s="25"/>
      <c r="YZ58" s="25"/>
      <c r="ZA58" s="25"/>
      <c r="ZB58" s="25"/>
      <c r="ZC58" s="25"/>
      <c r="ZD58" s="25"/>
      <c r="ZE58" s="25"/>
      <c r="ZF58" s="25"/>
      <c r="ZG58" s="25"/>
      <c r="ZH58" s="25"/>
      <c r="ZI58" s="25"/>
      <c r="ZJ58" s="25"/>
      <c r="ZK58" s="25"/>
      <c r="ZL58" s="25"/>
      <c r="ZM58" s="25"/>
      <c r="ZN58" s="25"/>
      <c r="ZO58" s="25"/>
      <c r="ZP58" s="25"/>
      <c r="ZQ58" s="25"/>
      <c r="ZR58" s="25"/>
      <c r="ZS58" s="25"/>
      <c r="ZT58" s="25"/>
      <c r="ZU58" s="25"/>
      <c r="ZV58" s="25"/>
      <c r="ZW58" s="25"/>
      <c r="ZX58" s="25"/>
      <c r="ZY58" s="25"/>
      <c r="ZZ58" s="25"/>
      <c r="AAA58" s="25"/>
      <c r="AAB58" s="25"/>
      <c r="AAC58" s="25"/>
      <c r="AAD58" s="25"/>
      <c r="AAE58" s="25"/>
      <c r="AAF58" s="25"/>
      <c r="AAG58" s="25"/>
      <c r="AAH58" s="25"/>
      <c r="AAI58" s="25"/>
      <c r="AAJ58" s="25"/>
      <c r="AAK58" s="25"/>
      <c r="AAL58" s="25"/>
      <c r="AAM58" s="25"/>
      <c r="AAN58" s="25"/>
      <c r="AAO58" s="25"/>
      <c r="AAP58" s="25"/>
      <c r="AAQ58" s="25"/>
      <c r="AAR58" s="25"/>
      <c r="AAS58" s="25"/>
      <c r="AAT58" s="25"/>
      <c r="AAU58" s="25"/>
      <c r="AAV58" s="25"/>
      <c r="AAW58" s="25"/>
      <c r="AAX58" s="25"/>
      <c r="AAY58" s="25"/>
      <c r="AAZ58" s="25"/>
      <c r="ABA58" s="25"/>
      <c r="ABB58" s="25"/>
      <c r="ABC58" s="25"/>
      <c r="ABD58" s="25"/>
      <c r="ABE58" s="25"/>
      <c r="ABF58" s="25"/>
      <c r="ABG58" s="25"/>
      <c r="ABH58" s="25"/>
      <c r="ABI58" s="25"/>
      <c r="ABJ58" s="25"/>
      <c r="ABK58" s="25"/>
      <c r="ABL58" s="25"/>
      <c r="ABM58" s="25"/>
      <c r="ABN58" s="25"/>
      <c r="ABO58" s="25"/>
      <c r="ABP58" s="25"/>
      <c r="ABQ58" s="25"/>
      <c r="ABR58" s="25"/>
      <c r="ABS58" s="25"/>
      <c r="ABT58" s="25"/>
      <c r="ABU58" s="25"/>
      <c r="ABV58" s="25"/>
      <c r="ABW58" s="25"/>
      <c r="ABX58" s="25"/>
      <c r="ABY58" s="25"/>
      <c r="ABZ58" s="25"/>
      <c r="ACA58" s="25"/>
      <c r="ACB58" s="25"/>
      <c r="ACC58" s="25"/>
      <c r="ACD58" s="25"/>
      <c r="ACE58" s="25"/>
      <c r="ACF58" s="25"/>
      <c r="ACG58" s="25"/>
      <c r="ACH58" s="25"/>
      <c r="ACI58" s="25"/>
      <c r="ACJ58" s="25"/>
      <c r="ACK58" s="25"/>
      <c r="ACL58" s="25"/>
      <c r="ACM58" s="25"/>
      <c r="ACN58" s="25"/>
      <c r="ACO58" s="25"/>
      <c r="ACP58" s="25"/>
      <c r="ACQ58" s="25"/>
      <c r="ACR58" s="25"/>
      <c r="ACS58" s="25"/>
      <c r="ACT58" s="25"/>
      <c r="ACU58" s="25"/>
      <c r="ACV58" s="25"/>
      <c r="ACW58" s="25"/>
      <c r="ACX58" s="25"/>
      <c r="ACY58" s="25"/>
      <c r="ACZ58" s="25"/>
      <c r="ADA58" s="25"/>
      <c r="ADB58" s="25"/>
      <c r="ADC58" s="25"/>
      <c r="ADD58" s="25"/>
      <c r="ADE58" s="25"/>
      <c r="ADF58" s="25"/>
      <c r="ADG58" s="25"/>
      <c r="ADH58" s="25"/>
      <c r="ADI58" s="25"/>
      <c r="ADJ58" s="25"/>
      <c r="ADK58" s="25"/>
      <c r="ADL58" s="25"/>
      <c r="ADM58" s="25"/>
      <c r="ADN58" s="25"/>
      <c r="ADO58" s="25"/>
      <c r="ADP58" s="25"/>
      <c r="ADQ58" s="25"/>
      <c r="ADR58" s="25"/>
      <c r="ADS58" s="25"/>
      <c r="ADT58" s="25"/>
      <c r="ADU58" s="25"/>
      <c r="ADV58" s="25"/>
      <c r="ADW58" s="25"/>
      <c r="ADX58" s="25"/>
      <c r="ADY58" s="25"/>
      <c r="ADZ58" s="25"/>
      <c r="AEA58" s="25"/>
      <c r="AEB58" s="25"/>
      <c r="AEC58" s="25"/>
      <c r="AED58" s="25"/>
      <c r="AEE58" s="25"/>
      <c r="AEF58" s="25"/>
      <c r="AEG58" s="25"/>
      <c r="AEH58" s="25"/>
      <c r="AEI58" s="25"/>
      <c r="AEJ58" s="25"/>
      <c r="AEK58" s="25"/>
      <c r="AEL58" s="25"/>
      <c r="AEM58" s="25"/>
      <c r="AEN58" s="25"/>
      <c r="AEO58" s="25"/>
      <c r="AEP58" s="25"/>
      <c r="AEQ58" s="25"/>
      <c r="AER58" s="25"/>
      <c r="AES58" s="25"/>
      <c r="AET58" s="25"/>
      <c r="AEU58" s="25"/>
      <c r="AEV58" s="25"/>
      <c r="AEW58" s="25"/>
      <c r="AEX58" s="25"/>
      <c r="AEY58" s="25"/>
      <c r="AEZ58" s="25"/>
      <c r="AFA58" s="25"/>
      <c r="AFB58" s="25"/>
      <c r="AFC58" s="25"/>
      <c r="AFD58" s="25"/>
      <c r="AFE58" s="25"/>
      <c r="AFF58" s="25"/>
      <c r="AFG58" s="25"/>
      <c r="AFH58" s="25"/>
      <c r="AFI58" s="25"/>
      <c r="AFJ58" s="25"/>
      <c r="AFK58" s="25"/>
      <c r="AFL58" s="25"/>
      <c r="AFM58" s="25"/>
      <c r="AFN58" s="25"/>
      <c r="AFO58" s="25"/>
      <c r="AFP58" s="25"/>
      <c r="AFQ58" s="25"/>
      <c r="AFR58" s="25"/>
      <c r="AFS58" s="25"/>
      <c r="AFT58" s="25"/>
      <c r="AFU58" s="25"/>
      <c r="AFV58" s="25"/>
      <c r="AFW58" s="25"/>
      <c r="AFX58" s="25"/>
      <c r="AFY58" s="25"/>
      <c r="AFZ58" s="25"/>
      <c r="AGA58" s="25"/>
      <c r="AGB58" s="25"/>
      <c r="AGC58" s="25"/>
      <c r="AGD58" s="25"/>
      <c r="AGE58" s="25"/>
      <c r="AGF58" s="25"/>
      <c r="AGG58" s="25"/>
      <c r="AGH58" s="25"/>
      <c r="AGI58" s="25"/>
      <c r="AGJ58" s="25"/>
      <c r="AGK58" s="25"/>
      <c r="AGL58" s="25"/>
      <c r="AGM58" s="25"/>
      <c r="AGN58" s="25"/>
      <c r="AGO58" s="25"/>
      <c r="AGP58" s="25"/>
      <c r="AGQ58" s="25"/>
      <c r="AGR58" s="25"/>
      <c r="AGS58" s="25"/>
      <c r="AGT58" s="25"/>
      <c r="AGU58" s="25"/>
      <c r="AGV58" s="25"/>
      <c r="AGW58" s="25"/>
      <c r="AGX58" s="25"/>
      <c r="AGY58" s="25"/>
      <c r="AGZ58" s="25"/>
      <c r="AHA58" s="25"/>
      <c r="AHB58" s="25"/>
      <c r="AHC58" s="25"/>
      <c r="AHD58" s="25"/>
      <c r="AHE58" s="25"/>
      <c r="AHF58" s="25"/>
      <c r="AHG58" s="25"/>
      <c r="AHH58" s="25"/>
      <c r="AHI58" s="25"/>
      <c r="AHJ58" s="25"/>
      <c r="AHK58" s="25"/>
      <c r="AHL58" s="25"/>
      <c r="AHM58" s="25"/>
      <c r="AHN58" s="25"/>
      <c r="AHO58" s="25"/>
      <c r="AHP58" s="25"/>
      <c r="AHQ58" s="25"/>
      <c r="AHR58" s="25"/>
      <c r="AHS58" s="25"/>
      <c r="AHT58" s="25"/>
      <c r="AHU58" s="25"/>
      <c r="AHV58" s="25"/>
      <c r="AHW58" s="25"/>
      <c r="AHX58" s="25"/>
      <c r="AHY58" s="25"/>
      <c r="AHZ58" s="25"/>
      <c r="AIA58" s="25"/>
      <c r="AIB58" s="25"/>
      <c r="AIC58" s="25"/>
      <c r="AID58" s="25"/>
      <c r="AIE58" s="25"/>
      <c r="AIF58" s="25"/>
      <c r="AIG58" s="25"/>
      <c r="AIH58" s="25"/>
      <c r="AII58" s="25"/>
      <c r="AIJ58" s="25"/>
      <c r="AIK58" s="25"/>
      <c r="AIL58" s="25"/>
      <c r="AIM58" s="25"/>
      <c r="AIN58" s="25"/>
      <c r="AIO58" s="25"/>
      <c r="AIP58" s="25"/>
      <c r="AIQ58" s="25"/>
      <c r="AIR58" s="25"/>
      <c r="AIS58" s="25"/>
      <c r="AIT58" s="25"/>
      <c r="AIU58" s="25"/>
      <c r="AIV58" s="25"/>
      <c r="AIW58" s="25"/>
      <c r="AIX58" s="25"/>
      <c r="AIY58" s="25"/>
      <c r="AIZ58" s="25"/>
      <c r="AJA58" s="25"/>
      <c r="AJB58" s="25"/>
      <c r="AJC58" s="25"/>
      <c r="AJD58" s="25"/>
      <c r="AJE58" s="25"/>
      <c r="AJF58" s="25"/>
      <c r="AJG58" s="25"/>
      <c r="AJH58" s="25"/>
      <c r="AJI58" s="25"/>
      <c r="AJJ58" s="25"/>
      <c r="AJK58" s="25"/>
      <c r="AJL58" s="25"/>
      <c r="AJM58" s="25"/>
      <c r="AJN58" s="25"/>
      <c r="AJO58" s="25"/>
      <c r="AJP58" s="25"/>
      <c r="AJQ58" s="25"/>
      <c r="AJR58" s="25"/>
      <c r="AJS58" s="25"/>
      <c r="AJT58" s="25"/>
      <c r="AJU58" s="25"/>
      <c r="AJV58" s="25"/>
      <c r="AJW58" s="25"/>
      <c r="AJX58" s="25"/>
      <c r="AJY58" s="25"/>
      <c r="AJZ58" s="25"/>
      <c r="AKA58" s="25"/>
      <c r="AKB58" s="25"/>
      <c r="AKC58" s="25"/>
      <c r="AKD58" s="25"/>
      <c r="AKE58" s="25"/>
      <c r="AKF58" s="25"/>
      <c r="AKG58" s="25"/>
      <c r="AKH58" s="25"/>
      <c r="AKI58" s="25"/>
      <c r="AKJ58" s="25"/>
      <c r="AKK58" s="25"/>
      <c r="AKL58" s="25"/>
      <c r="AKM58" s="25"/>
      <c r="AKN58" s="25"/>
      <c r="AKO58" s="25"/>
      <c r="AKP58" s="25"/>
      <c r="AKQ58" s="25"/>
      <c r="AKR58" s="25"/>
      <c r="AKS58" s="25"/>
      <c r="AKT58" s="25"/>
      <c r="AKU58" s="25"/>
      <c r="AKV58" s="25"/>
      <c r="AKW58" s="25"/>
      <c r="AKX58" s="25"/>
      <c r="AKY58" s="25"/>
      <c r="AKZ58" s="25"/>
      <c r="ALA58" s="25"/>
      <c r="ALB58" s="25"/>
      <c r="ALC58" s="25"/>
      <c r="ALD58" s="25"/>
      <c r="ALE58" s="25"/>
      <c r="ALF58" s="25"/>
      <c r="ALG58" s="25"/>
      <c r="ALH58" s="25"/>
      <c r="ALI58" s="25"/>
      <c r="ALJ58" s="25"/>
      <c r="ALK58" s="25"/>
      <c r="ALL58" s="25"/>
      <c r="ALM58" s="25"/>
      <c r="ALN58" s="25"/>
      <c r="ALO58" s="25"/>
      <c r="ALP58" s="25"/>
      <c r="ALQ58" s="25"/>
      <c r="ALR58" s="25"/>
      <c r="ALS58" s="25"/>
      <c r="ALT58" s="25"/>
      <c r="ALU58" s="25"/>
      <c r="ALV58" s="25"/>
      <c r="ALW58" s="25"/>
      <c r="ALX58" s="25"/>
      <c r="ALY58" s="25"/>
      <c r="ALZ58" s="25"/>
      <c r="AMA58" s="25"/>
      <c r="AMB58" s="25"/>
      <c r="AMC58" s="25"/>
      <c r="AMD58" s="25"/>
      <c r="AME58" s="25"/>
      <c r="AMF58" s="25"/>
      <c r="AMG58" s="25"/>
      <c r="AMH58" s="25"/>
      <c r="AMI58" s="25"/>
      <c r="AMJ58" s="25"/>
      <c r="AMK58" s="25"/>
    </row>
    <row r="59" spans="1:1025" s="26" customFormat="1" ht="25.5" x14ac:dyDescent="0.2">
      <c r="A59" s="37" t="s">
        <v>318</v>
      </c>
      <c r="B59" s="66" t="s">
        <v>321</v>
      </c>
      <c r="C59" s="55" t="s">
        <v>322</v>
      </c>
      <c r="D59" s="56" t="s">
        <v>87</v>
      </c>
      <c r="E59" s="57">
        <f t="shared" si="0"/>
        <v>0.38</v>
      </c>
      <c r="F59" s="44">
        <f t="shared" si="1"/>
        <v>0</v>
      </c>
      <c r="G59" s="57">
        <f t="shared" si="2"/>
        <v>0</v>
      </c>
      <c r="H59" s="44">
        <f t="shared" si="3"/>
        <v>0</v>
      </c>
      <c r="I59" s="57">
        <f t="shared" si="4"/>
        <v>0</v>
      </c>
      <c r="J59" s="57">
        <f t="shared" si="5"/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57">
        <v>0.38</v>
      </c>
      <c r="AD59" s="44">
        <v>0</v>
      </c>
      <c r="AE59" s="57">
        <v>0</v>
      </c>
      <c r="AF59" s="44">
        <v>0</v>
      </c>
      <c r="AG59" s="57">
        <v>0</v>
      </c>
      <c r="AH59" s="57">
        <v>0</v>
      </c>
      <c r="AI59" s="57">
        <f t="shared" si="7"/>
        <v>0</v>
      </c>
      <c r="AJ59" s="44">
        <f t="shared" si="8"/>
        <v>0</v>
      </c>
      <c r="AK59" s="57">
        <f t="shared" si="9"/>
        <v>0</v>
      </c>
      <c r="AL59" s="44">
        <f t="shared" si="10"/>
        <v>0</v>
      </c>
      <c r="AM59" s="57">
        <f t="shared" si="11"/>
        <v>0</v>
      </c>
      <c r="AN59" s="57">
        <f t="shared" si="12"/>
        <v>0</v>
      </c>
      <c r="AO59" s="57">
        <v>0</v>
      </c>
      <c r="AP59" s="44">
        <v>0</v>
      </c>
      <c r="AQ59" s="57">
        <v>0</v>
      </c>
      <c r="AR59" s="44">
        <v>0</v>
      </c>
      <c r="AS59" s="57">
        <v>0</v>
      </c>
      <c r="AT59" s="57">
        <v>0</v>
      </c>
      <c r="AU59" s="57">
        <v>0</v>
      </c>
      <c r="AV59" s="44">
        <v>0</v>
      </c>
      <c r="AW59" s="57">
        <v>0</v>
      </c>
      <c r="AX59" s="44">
        <v>0</v>
      </c>
      <c r="AY59" s="57">
        <v>0</v>
      </c>
      <c r="AZ59" s="57">
        <v>0</v>
      </c>
      <c r="BA59" s="57">
        <v>0</v>
      </c>
      <c r="BB59" s="44">
        <v>0</v>
      </c>
      <c r="BC59" s="57">
        <v>0</v>
      </c>
      <c r="BD59" s="44">
        <v>0</v>
      </c>
      <c r="BE59" s="57">
        <v>0</v>
      </c>
      <c r="BF59" s="57">
        <v>0</v>
      </c>
      <c r="BG59" s="57">
        <v>0</v>
      </c>
      <c r="BH59" s="44">
        <v>0</v>
      </c>
      <c r="BI59" s="57">
        <v>0</v>
      </c>
      <c r="BJ59" s="44">
        <v>0</v>
      </c>
      <c r="BK59" s="57">
        <v>0</v>
      </c>
      <c r="BL59" s="57">
        <v>0</v>
      </c>
      <c r="BM59" s="57">
        <f t="shared" si="14"/>
        <v>-0.38</v>
      </c>
      <c r="BN59" s="44">
        <f t="shared" si="15"/>
        <v>0</v>
      </c>
      <c r="BO59" s="57">
        <f t="shared" si="16"/>
        <v>0</v>
      </c>
      <c r="BP59" s="44">
        <f t="shared" si="17"/>
        <v>0</v>
      </c>
      <c r="BQ59" s="57">
        <f t="shared" si="18"/>
        <v>0</v>
      </c>
      <c r="BR59" s="57">
        <f t="shared" si="19"/>
        <v>0</v>
      </c>
      <c r="BS59" s="15" t="s">
        <v>87</v>
      </c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  <c r="MK59" s="25"/>
      <c r="ML59" s="25"/>
      <c r="MM59" s="25"/>
      <c r="MN59" s="25"/>
      <c r="MO59" s="25"/>
      <c r="MP59" s="25"/>
      <c r="MQ59" s="25"/>
      <c r="MR59" s="25"/>
      <c r="MS59" s="25"/>
      <c r="MT59" s="25"/>
      <c r="MU59" s="25"/>
      <c r="MV59" s="25"/>
      <c r="MW59" s="25"/>
      <c r="MX59" s="25"/>
      <c r="MY59" s="25"/>
      <c r="MZ59" s="25"/>
      <c r="NA59" s="25"/>
      <c r="NB59" s="25"/>
      <c r="NC59" s="25"/>
      <c r="ND59" s="25"/>
      <c r="NE59" s="25"/>
      <c r="NF59" s="25"/>
      <c r="NG59" s="25"/>
      <c r="NH59" s="25"/>
      <c r="NI59" s="25"/>
      <c r="NJ59" s="25"/>
      <c r="NK59" s="25"/>
      <c r="NL59" s="25"/>
      <c r="NM59" s="25"/>
      <c r="NN59" s="25"/>
      <c r="NO59" s="25"/>
      <c r="NP59" s="25"/>
      <c r="NQ59" s="25"/>
      <c r="NR59" s="25"/>
      <c r="NS59" s="25"/>
      <c r="NT59" s="25"/>
      <c r="NU59" s="25"/>
      <c r="NV59" s="25"/>
      <c r="NW59" s="25"/>
      <c r="NX59" s="25"/>
      <c r="NY59" s="25"/>
      <c r="NZ59" s="25"/>
      <c r="OA59" s="25"/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5"/>
      <c r="OO59" s="25"/>
      <c r="OP59" s="25"/>
      <c r="OQ59" s="25"/>
      <c r="OR59" s="25"/>
      <c r="OS59" s="25"/>
      <c r="OT59" s="25"/>
      <c r="OU59" s="25"/>
      <c r="OV59" s="25"/>
      <c r="OW59" s="25"/>
      <c r="OX59" s="25"/>
      <c r="OY59" s="25"/>
      <c r="OZ59" s="25"/>
      <c r="PA59" s="25"/>
      <c r="PB59" s="25"/>
      <c r="PC59" s="25"/>
      <c r="PD59" s="25"/>
      <c r="PE59" s="25"/>
      <c r="PF59" s="25"/>
      <c r="PG59" s="25"/>
      <c r="PH59" s="25"/>
      <c r="PI59" s="25"/>
      <c r="PJ59" s="25"/>
      <c r="PK59" s="25"/>
      <c r="PL59" s="25"/>
      <c r="PM59" s="25"/>
      <c r="PN59" s="25"/>
      <c r="PO59" s="25"/>
      <c r="PP59" s="25"/>
      <c r="PQ59" s="25"/>
      <c r="PR59" s="25"/>
      <c r="PS59" s="25"/>
      <c r="PT59" s="25"/>
      <c r="PU59" s="25"/>
      <c r="PV59" s="25"/>
      <c r="PW59" s="25"/>
      <c r="PX59" s="25"/>
      <c r="PY59" s="25"/>
      <c r="PZ59" s="25"/>
      <c r="QA59" s="25"/>
      <c r="QB59" s="25"/>
      <c r="QC59" s="25"/>
      <c r="QD59" s="25"/>
      <c r="QE59" s="25"/>
      <c r="QF59" s="25"/>
      <c r="QG59" s="25"/>
      <c r="QH59" s="25"/>
      <c r="QI59" s="25"/>
      <c r="QJ59" s="25"/>
      <c r="QK59" s="25"/>
      <c r="QL59" s="25"/>
      <c r="QM59" s="25"/>
      <c r="QN59" s="25"/>
      <c r="QO59" s="25"/>
      <c r="QP59" s="25"/>
      <c r="QQ59" s="25"/>
      <c r="QR59" s="25"/>
      <c r="QS59" s="25"/>
      <c r="QT59" s="25"/>
      <c r="QU59" s="25"/>
      <c r="QV59" s="25"/>
      <c r="QW59" s="25"/>
      <c r="QX59" s="25"/>
      <c r="QY59" s="25"/>
      <c r="QZ59" s="25"/>
      <c r="RA59" s="25"/>
      <c r="RB59" s="25"/>
      <c r="RC59" s="25"/>
      <c r="RD59" s="25"/>
      <c r="RE59" s="25"/>
      <c r="RF59" s="25"/>
      <c r="RG59" s="25"/>
      <c r="RH59" s="25"/>
      <c r="RI59" s="25"/>
      <c r="RJ59" s="25"/>
      <c r="RK59" s="25"/>
      <c r="RL59" s="25"/>
      <c r="RM59" s="25"/>
      <c r="RN59" s="25"/>
      <c r="RO59" s="25"/>
      <c r="RP59" s="25"/>
      <c r="RQ59" s="25"/>
      <c r="RR59" s="25"/>
      <c r="RS59" s="25"/>
      <c r="RT59" s="25"/>
      <c r="RU59" s="25"/>
      <c r="RV59" s="25"/>
      <c r="RW59" s="25"/>
      <c r="RX59" s="25"/>
      <c r="RY59" s="25"/>
      <c r="RZ59" s="25"/>
      <c r="SA59" s="25"/>
      <c r="SB59" s="25"/>
      <c r="SC59" s="25"/>
      <c r="SD59" s="25"/>
      <c r="SE59" s="25"/>
      <c r="SF59" s="25"/>
      <c r="SG59" s="25"/>
      <c r="SH59" s="25"/>
      <c r="SI59" s="25"/>
      <c r="SJ59" s="25"/>
      <c r="SK59" s="25"/>
      <c r="SL59" s="25"/>
      <c r="SM59" s="25"/>
      <c r="SN59" s="25"/>
      <c r="SO59" s="25"/>
      <c r="SP59" s="25"/>
      <c r="SQ59" s="25"/>
      <c r="SR59" s="25"/>
      <c r="SS59" s="25"/>
      <c r="ST59" s="25"/>
      <c r="SU59" s="25"/>
      <c r="SV59" s="25"/>
      <c r="SW59" s="25"/>
      <c r="SX59" s="25"/>
      <c r="SY59" s="25"/>
      <c r="SZ59" s="25"/>
      <c r="TA59" s="25"/>
      <c r="TB59" s="25"/>
      <c r="TC59" s="25"/>
      <c r="TD59" s="25"/>
      <c r="TE59" s="25"/>
      <c r="TF59" s="25"/>
      <c r="TG59" s="25"/>
      <c r="TH59" s="25"/>
      <c r="TI59" s="25"/>
      <c r="TJ59" s="25"/>
      <c r="TK59" s="25"/>
      <c r="TL59" s="25"/>
      <c r="TM59" s="25"/>
      <c r="TN59" s="25"/>
      <c r="TO59" s="25"/>
      <c r="TP59" s="25"/>
      <c r="TQ59" s="25"/>
      <c r="TR59" s="25"/>
      <c r="TS59" s="25"/>
      <c r="TT59" s="25"/>
      <c r="TU59" s="25"/>
      <c r="TV59" s="25"/>
      <c r="TW59" s="25"/>
      <c r="TX59" s="25"/>
      <c r="TY59" s="25"/>
      <c r="TZ59" s="25"/>
      <c r="UA59" s="25"/>
      <c r="UB59" s="25"/>
      <c r="UC59" s="25"/>
      <c r="UD59" s="25"/>
      <c r="UE59" s="25"/>
      <c r="UF59" s="25"/>
      <c r="UG59" s="25"/>
      <c r="UH59" s="25"/>
      <c r="UI59" s="25"/>
      <c r="UJ59" s="25"/>
      <c r="UK59" s="25"/>
      <c r="UL59" s="25"/>
      <c r="UM59" s="25"/>
      <c r="UN59" s="25"/>
      <c r="UO59" s="25"/>
      <c r="UP59" s="25"/>
      <c r="UQ59" s="25"/>
      <c r="UR59" s="25"/>
      <c r="US59" s="25"/>
      <c r="UT59" s="25"/>
      <c r="UU59" s="25"/>
      <c r="UV59" s="25"/>
      <c r="UW59" s="25"/>
      <c r="UX59" s="25"/>
      <c r="UY59" s="25"/>
      <c r="UZ59" s="25"/>
      <c r="VA59" s="25"/>
      <c r="VB59" s="25"/>
      <c r="VC59" s="25"/>
      <c r="VD59" s="25"/>
      <c r="VE59" s="25"/>
      <c r="VF59" s="25"/>
      <c r="VG59" s="25"/>
      <c r="VH59" s="25"/>
      <c r="VI59" s="25"/>
      <c r="VJ59" s="25"/>
      <c r="VK59" s="25"/>
      <c r="VL59" s="25"/>
      <c r="VM59" s="25"/>
      <c r="VN59" s="25"/>
      <c r="VO59" s="25"/>
      <c r="VP59" s="25"/>
      <c r="VQ59" s="25"/>
      <c r="VR59" s="25"/>
      <c r="VS59" s="25"/>
      <c r="VT59" s="25"/>
      <c r="VU59" s="25"/>
      <c r="VV59" s="25"/>
      <c r="VW59" s="25"/>
      <c r="VX59" s="25"/>
      <c r="VY59" s="25"/>
      <c r="VZ59" s="25"/>
      <c r="WA59" s="25"/>
      <c r="WB59" s="25"/>
      <c r="WC59" s="25"/>
      <c r="WD59" s="25"/>
      <c r="WE59" s="25"/>
      <c r="WF59" s="25"/>
      <c r="WG59" s="25"/>
      <c r="WH59" s="25"/>
      <c r="WI59" s="25"/>
      <c r="WJ59" s="25"/>
      <c r="WK59" s="25"/>
      <c r="WL59" s="25"/>
      <c r="WM59" s="25"/>
      <c r="WN59" s="25"/>
      <c r="WO59" s="25"/>
      <c r="WP59" s="25"/>
      <c r="WQ59" s="25"/>
      <c r="WR59" s="25"/>
      <c r="WS59" s="25"/>
      <c r="WT59" s="25"/>
      <c r="WU59" s="25"/>
      <c r="WV59" s="25"/>
      <c r="WW59" s="25"/>
      <c r="WX59" s="25"/>
      <c r="WY59" s="25"/>
      <c r="WZ59" s="25"/>
      <c r="XA59" s="25"/>
      <c r="XB59" s="25"/>
      <c r="XC59" s="25"/>
      <c r="XD59" s="25"/>
      <c r="XE59" s="25"/>
      <c r="XF59" s="25"/>
      <c r="XG59" s="25"/>
      <c r="XH59" s="25"/>
      <c r="XI59" s="25"/>
      <c r="XJ59" s="25"/>
      <c r="XK59" s="25"/>
      <c r="XL59" s="25"/>
      <c r="XM59" s="25"/>
      <c r="XN59" s="25"/>
      <c r="XO59" s="25"/>
      <c r="XP59" s="25"/>
      <c r="XQ59" s="25"/>
      <c r="XR59" s="25"/>
      <c r="XS59" s="25"/>
      <c r="XT59" s="25"/>
      <c r="XU59" s="25"/>
      <c r="XV59" s="25"/>
      <c r="XW59" s="25"/>
      <c r="XX59" s="25"/>
      <c r="XY59" s="25"/>
      <c r="XZ59" s="25"/>
      <c r="YA59" s="25"/>
      <c r="YB59" s="25"/>
      <c r="YC59" s="25"/>
      <c r="YD59" s="25"/>
      <c r="YE59" s="25"/>
      <c r="YF59" s="25"/>
      <c r="YG59" s="25"/>
      <c r="YH59" s="25"/>
      <c r="YI59" s="25"/>
      <c r="YJ59" s="25"/>
      <c r="YK59" s="25"/>
      <c r="YL59" s="25"/>
      <c r="YM59" s="25"/>
      <c r="YN59" s="25"/>
      <c r="YO59" s="25"/>
      <c r="YP59" s="25"/>
      <c r="YQ59" s="25"/>
      <c r="YR59" s="25"/>
      <c r="YS59" s="25"/>
      <c r="YT59" s="25"/>
      <c r="YU59" s="25"/>
      <c r="YV59" s="25"/>
      <c r="YW59" s="25"/>
      <c r="YX59" s="25"/>
      <c r="YY59" s="25"/>
      <c r="YZ59" s="25"/>
      <c r="ZA59" s="25"/>
      <c r="ZB59" s="25"/>
      <c r="ZC59" s="25"/>
      <c r="ZD59" s="25"/>
      <c r="ZE59" s="25"/>
      <c r="ZF59" s="25"/>
      <c r="ZG59" s="25"/>
      <c r="ZH59" s="25"/>
      <c r="ZI59" s="25"/>
      <c r="ZJ59" s="25"/>
      <c r="ZK59" s="25"/>
      <c r="ZL59" s="25"/>
      <c r="ZM59" s="25"/>
      <c r="ZN59" s="25"/>
      <c r="ZO59" s="25"/>
      <c r="ZP59" s="25"/>
      <c r="ZQ59" s="25"/>
      <c r="ZR59" s="25"/>
      <c r="ZS59" s="25"/>
      <c r="ZT59" s="25"/>
      <c r="ZU59" s="25"/>
      <c r="ZV59" s="25"/>
      <c r="ZW59" s="25"/>
      <c r="ZX59" s="25"/>
      <c r="ZY59" s="25"/>
      <c r="ZZ59" s="25"/>
      <c r="AAA59" s="25"/>
      <c r="AAB59" s="25"/>
      <c r="AAC59" s="25"/>
      <c r="AAD59" s="25"/>
      <c r="AAE59" s="25"/>
      <c r="AAF59" s="25"/>
      <c r="AAG59" s="25"/>
      <c r="AAH59" s="25"/>
      <c r="AAI59" s="25"/>
      <c r="AAJ59" s="25"/>
      <c r="AAK59" s="25"/>
      <c r="AAL59" s="25"/>
      <c r="AAM59" s="25"/>
      <c r="AAN59" s="25"/>
      <c r="AAO59" s="25"/>
      <c r="AAP59" s="25"/>
      <c r="AAQ59" s="25"/>
      <c r="AAR59" s="25"/>
      <c r="AAS59" s="25"/>
      <c r="AAT59" s="25"/>
      <c r="AAU59" s="25"/>
      <c r="AAV59" s="25"/>
      <c r="AAW59" s="25"/>
      <c r="AAX59" s="25"/>
      <c r="AAY59" s="25"/>
      <c r="AAZ59" s="25"/>
      <c r="ABA59" s="25"/>
      <c r="ABB59" s="25"/>
      <c r="ABC59" s="25"/>
      <c r="ABD59" s="25"/>
      <c r="ABE59" s="25"/>
      <c r="ABF59" s="25"/>
      <c r="ABG59" s="25"/>
      <c r="ABH59" s="25"/>
      <c r="ABI59" s="25"/>
      <c r="ABJ59" s="25"/>
      <c r="ABK59" s="25"/>
      <c r="ABL59" s="25"/>
      <c r="ABM59" s="25"/>
      <c r="ABN59" s="25"/>
      <c r="ABO59" s="25"/>
      <c r="ABP59" s="25"/>
      <c r="ABQ59" s="25"/>
      <c r="ABR59" s="25"/>
      <c r="ABS59" s="25"/>
      <c r="ABT59" s="25"/>
      <c r="ABU59" s="25"/>
      <c r="ABV59" s="25"/>
      <c r="ABW59" s="25"/>
      <c r="ABX59" s="25"/>
      <c r="ABY59" s="25"/>
      <c r="ABZ59" s="25"/>
      <c r="ACA59" s="25"/>
      <c r="ACB59" s="25"/>
      <c r="ACC59" s="25"/>
      <c r="ACD59" s="25"/>
      <c r="ACE59" s="25"/>
      <c r="ACF59" s="25"/>
      <c r="ACG59" s="25"/>
      <c r="ACH59" s="25"/>
      <c r="ACI59" s="25"/>
      <c r="ACJ59" s="25"/>
      <c r="ACK59" s="25"/>
      <c r="ACL59" s="25"/>
      <c r="ACM59" s="25"/>
      <c r="ACN59" s="25"/>
      <c r="ACO59" s="25"/>
      <c r="ACP59" s="25"/>
      <c r="ACQ59" s="25"/>
      <c r="ACR59" s="25"/>
      <c r="ACS59" s="25"/>
      <c r="ACT59" s="25"/>
      <c r="ACU59" s="25"/>
      <c r="ACV59" s="25"/>
      <c r="ACW59" s="25"/>
      <c r="ACX59" s="25"/>
      <c r="ACY59" s="25"/>
      <c r="ACZ59" s="25"/>
      <c r="ADA59" s="25"/>
      <c r="ADB59" s="25"/>
      <c r="ADC59" s="25"/>
      <c r="ADD59" s="25"/>
      <c r="ADE59" s="25"/>
      <c r="ADF59" s="25"/>
      <c r="ADG59" s="25"/>
      <c r="ADH59" s="25"/>
      <c r="ADI59" s="25"/>
      <c r="ADJ59" s="25"/>
      <c r="ADK59" s="25"/>
      <c r="ADL59" s="25"/>
      <c r="ADM59" s="25"/>
      <c r="ADN59" s="25"/>
      <c r="ADO59" s="25"/>
      <c r="ADP59" s="25"/>
      <c r="ADQ59" s="25"/>
      <c r="ADR59" s="25"/>
      <c r="ADS59" s="25"/>
      <c r="ADT59" s="25"/>
      <c r="ADU59" s="25"/>
      <c r="ADV59" s="25"/>
      <c r="ADW59" s="25"/>
      <c r="ADX59" s="25"/>
      <c r="ADY59" s="25"/>
      <c r="ADZ59" s="25"/>
      <c r="AEA59" s="25"/>
      <c r="AEB59" s="25"/>
      <c r="AEC59" s="25"/>
      <c r="AED59" s="25"/>
      <c r="AEE59" s="25"/>
      <c r="AEF59" s="25"/>
      <c r="AEG59" s="25"/>
      <c r="AEH59" s="25"/>
      <c r="AEI59" s="25"/>
      <c r="AEJ59" s="25"/>
      <c r="AEK59" s="25"/>
      <c r="AEL59" s="25"/>
      <c r="AEM59" s="25"/>
      <c r="AEN59" s="25"/>
      <c r="AEO59" s="25"/>
      <c r="AEP59" s="25"/>
      <c r="AEQ59" s="25"/>
      <c r="AER59" s="25"/>
      <c r="AES59" s="25"/>
      <c r="AET59" s="25"/>
      <c r="AEU59" s="25"/>
      <c r="AEV59" s="25"/>
      <c r="AEW59" s="25"/>
      <c r="AEX59" s="25"/>
      <c r="AEY59" s="25"/>
      <c r="AEZ59" s="25"/>
      <c r="AFA59" s="25"/>
      <c r="AFB59" s="25"/>
      <c r="AFC59" s="25"/>
      <c r="AFD59" s="25"/>
      <c r="AFE59" s="25"/>
      <c r="AFF59" s="25"/>
      <c r="AFG59" s="25"/>
      <c r="AFH59" s="25"/>
      <c r="AFI59" s="25"/>
      <c r="AFJ59" s="25"/>
      <c r="AFK59" s="25"/>
      <c r="AFL59" s="25"/>
      <c r="AFM59" s="25"/>
      <c r="AFN59" s="25"/>
      <c r="AFO59" s="25"/>
      <c r="AFP59" s="25"/>
      <c r="AFQ59" s="25"/>
      <c r="AFR59" s="25"/>
      <c r="AFS59" s="25"/>
      <c r="AFT59" s="25"/>
      <c r="AFU59" s="25"/>
      <c r="AFV59" s="25"/>
      <c r="AFW59" s="25"/>
      <c r="AFX59" s="25"/>
      <c r="AFY59" s="25"/>
      <c r="AFZ59" s="25"/>
      <c r="AGA59" s="25"/>
      <c r="AGB59" s="25"/>
      <c r="AGC59" s="25"/>
      <c r="AGD59" s="25"/>
      <c r="AGE59" s="25"/>
      <c r="AGF59" s="25"/>
      <c r="AGG59" s="25"/>
      <c r="AGH59" s="25"/>
      <c r="AGI59" s="25"/>
      <c r="AGJ59" s="25"/>
      <c r="AGK59" s="25"/>
      <c r="AGL59" s="25"/>
      <c r="AGM59" s="25"/>
      <c r="AGN59" s="25"/>
      <c r="AGO59" s="25"/>
      <c r="AGP59" s="25"/>
      <c r="AGQ59" s="25"/>
      <c r="AGR59" s="25"/>
      <c r="AGS59" s="25"/>
      <c r="AGT59" s="25"/>
      <c r="AGU59" s="25"/>
      <c r="AGV59" s="25"/>
      <c r="AGW59" s="25"/>
      <c r="AGX59" s="25"/>
      <c r="AGY59" s="25"/>
      <c r="AGZ59" s="25"/>
      <c r="AHA59" s="25"/>
      <c r="AHB59" s="25"/>
      <c r="AHC59" s="25"/>
      <c r="AHD59" s="25"/>
      <c r="AHE59" s="25"/>
      <c r="AHF59" s="25"/>
      <c r="AHG59" s="25"/>
      <c r="AHH59" s="25"/>
      <c r="AHI59" s="25"/>
      <c r="AHJ59" s="25"/>
      <c r="AHK59" s="25"/>
      <c r="AHL59" s="25"/>
      <c r="AHM59" s="25"/>
      <c r="AHN59" s="25"/>
      <c r="AHO59" s="25"/>
      <c r="AHP59" s="25"/>
      <c r="AHQ59" s="25"/>
      <c r="AHR59" s="25"/>
      <c r="AHS59" s="25"/>
      <c r="AHT59" s="25"/>
      <c r="AHU59" s="25"/>
      <c r="AHV59" s="25"/>
      <c r="AHW59" s="25"/>
      <c r="AHX59" s="25"/>
      <c r="AHY59" s="25"/>
      <c r="AHZ59" s="25"/>
      <c r="AIA59" s="25"/>
      <c r="AIB59" s="25"/>
      <c r="AIC59" s="25"/>
      <c r="AID59" s="25"/>
      <c r="AIE59" s="25"/>
      <c r="AIF59" s="25"/>
      <c r="AIG59" s="25"/>
      <c r="AIH59" s="25"/>
      <c r="AII59" s="25"/>
      <c r="AIJ59" s="25"/>
      <c r="AIK59" s="25"/>
      <c r="AIL59" s="25"/>
      <c r="AIM59" s="25"/>
      <c r="AIN59" s="25"/>
      <c r="AIO59" s="25"/>
      <c r="AIP59" s="25"/>
      <c r="AIQ59" s="25"/>
      <c r="AIR59" s="25"/>
      <c r="AIS59" s="25"/>
      <c r="AIT59" s="25"/>
      <c r="AIU59" s="25"/>
      <c r="AIV59" s="25"/>
      <c r="AIW59" s="25"/>
      <c r="AIX59" s="25"/>
      <c r="AIY59" s="25"/>
      <c r="AIZ59" s="25"/>
      <c r="AJA59" s="25"/>
      <c r="AJB59" s="25"/>
      <c r="AJC59" s="25"/>
      <c r="AJD59" s="25"/>
      <c r="AJE59" s="25"/>
      <c r="AJF59" s="25"/>
      <c r="AJG59" s="25"/>
      <c r="AJH59" s="25"/>
      <c r="AJI59" s="25"/>
      <c r="AJJ59" s="25"/>
      <c r="AJK59" s="25"/>
      <c r="AJL59" s="25"/>
      <c r="AJM59" s="25"/>
      <c r="AJN59" s="25"/>
      <c r="AJO59" s="25"/>
      <c r="AJP59" s="25"/>
      <c r="AJQ59" s="25"/>
      <c r="AJR59" s="25"/>
      <c r="AJS59" s="25"/>
      <c r="AJT59" s="25"/>
      <c r="AJU59" s="25"/>
      <c r="AJV59" s="25"/>
      <c r="AJW59" s="25"/>
      <c r="AJX59" s="25"/>
      <c r="AJY59" s="25"/>
      <c r="AJZ59" s="25"/>
      <c r="AKA59" s="25"/>
      <c r="AKB59" s="25"/>
      <c r="AKC59" s="25"/>
      <c r="AKD59" s="25"/>
      <c r="AKE59" s="25"/>
      <c r="AKF59" s="25"/>
      <c r="AKG59" s="25"/>
      <c r="AKH59" s="25"/>
      <c r="AKI59" s="25"/>
      <c r="AKJ59" s="25"/>
      <c r="AKK59" s="25"/>
      <c r="AKL59" s="25"/>
      <c r="AKM59" s="25"/>
      <c r="AKN59" s="25"/>
      <c r="AKO59" s="25"/>
      <c r="AKP59" s="25"/>
      <c r="AKQ59" s="25"/>
      <c r="AKR59" s="25"/>
      <c r="AKS59" s="25"/>
      <c r="AKT59" s="25"/>
      <c r="AKU59" s="25"/>
      <c r="AKV59" s="25"/>
      <c r="AKW59" s="25"/>
      <c r="AKX59" s="25"/>
      <c r="AKY59" s="25"/>
      <c r="AKZ59" s="25"/>
      <c r="ALA59" s="25"/>
      <c r="ALB59" s="25"/>
      <c r="ALC59" s="25"/>
      <c r="ALD59" s="25"/>
      <c r="ALE59" s="25"/>
      <c r="ALF59" s="25"/>
      <c r="ALG59" s="25"/>
      <c r="ALH59" s="25"/>
      <c r="ALI59" s="25"/>
      <c r="ALJ59" s="25"/>
      <c r="ALK59" s="25"/>
      <c r="ALL59" s="25"/>
      <c r="ALM59" s="25"/>
      <c r="ALN59" s="25"/>
      <c r="ALO59" s="25"/>
      <c r="ALP59" s="25"/>
      <c r="ALQ59" s="25"/>
      <c r="ALR59" s="25"/>
      <c r="ALS59" s="25"/>
      <c r="ALT59" s="25"/>
      <c r="ALU59" s="25"/>
      <c r="ALV59" s="25"/>
      <c r="ALW59" s="25"/>
      <c r="ALX59" s="25"/>
      <c r="ALY59" s="25"/>
      <c r="ALZ59" s="25"/>
      <c r="AMA59" s="25"/>
      <c r="AMB59" s="25"/>
      <c r="AMC59" s="25"/>
      <c r="AMD59" s="25"/>
      <c r="AME59" s="25"/>
      <c r="AMF59" s="25"/>
      <c r="AMG59" s="25"/>
      <c r="AMH59" s="25"/>
      <c r="AMI59" s="25"/>
      <c r="AMJ59" s="25"/>
      <c r="AMK59" s="25"/>
    </row>
    <row r="60" spans="1:1025" s="8" customFormat="1" ht="25.5" x14ac:dyDescent="0.2">
      <c r="A60" s="37" t="s">
        <v>318</v>
      </c>
      <c r="B60" s="66" t="s">
        <v>323</v>
      </c>
      <c r="C60" s="55" t="s">
        <v>324</v>
      </c>
      <c r="D60" s="56" t="s">
        <v>87</v>
      </c>
      <c r="E60" s="57">
        <f t="shared" si="0"/>
        <v>0.06</v>
      </c>
      <c r="F60" s="44">
        <f t="shared" si="1"/>
        <v>0</v>
      </c>
      <c r="G60" s="57">
        <f t="shared" si="2"/>
        <v>0</v>
      </c>
      <c r="H60" s="44">
        <f t="shared" si="3"/>
        <v>0</v>
      </c>
      <c r="I60" s="57">
        <f t="shared" si="4"/>
        <v>0</v>
      </c>
      <c r="J60" s="57">
        <f t="shared" si="5"/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57">
        <v>0.06</v>
      </c>
      <c r="AD60" s="44">
        <v>0</v>
      </c>
      <c r="AE60" s="57">
        <v>0</v>
      </c>
      <c r="AF60" s="44">
        <v>0</v>
      </c>
      <c r="AG60" s="57">
        <v>0</v>
      </c>
      <c r="AH60" s="57">
        <v>0</v>
      </c>
      <c r="AI60" s="57">
        <f t="shared" si="7"/>
        <v>0.38</v>
      </c>
      <c r="AJ60" s="44">
        <f t="shared" si="8"/>
        <v>0</v>
      </c>
      <c r="AK60" s="57">
        <f t="shared" si="9"/>
        <v>0</v>
      </c>
      <c r="AL60" s="44">
        <f t="shared" si="10"/>
        <v>0</v>
      </c>
      <c r="AM60" s="57">
        <f t="shared" si="11"/>
        <v>0</v>
      </c>
      <c r="AN60" s="57">
        <f t="shared" si="12"/>
        <v>0</v>
      </c>
      <c r="AO60" s="57">
        <v>0</v>
      </c>
      <c r="AP60" s="44">
        <v>0</v>
      </c>
      <c r="AQ60" s="57">
        <v>0</v>
      </c>
      <c r="AR60" s="44">
        <v>0</v>
      </c>
      <c r="AS60" s="57">
        <v>0</v>
      </c>
      <c r="AT60" s="57">
        <v>0</v>
      </c>
      <c r="AU60" s="57">
        <v>0.38</v>
      </c>
      <c r="AV60" s="44">
        <v>0</v>
      </c>
      <c r="AW60" s="57">
        <v>0</v>
      </c>
      <c r="AX60" s="44">
        <v>0</v>
      </c>
      <c r="AY60" s="57">
        <v>0</v>
      </c>
      <c r="AZ60" s="57">
        <v>0</v>
      </c>
      <c r="BA60" s="57">
        <v>0</v>
      </c>
      <c r="BB60" s="44">
        <v>0</v>
      </c>
      <c r="BC60" s="57">
        <v>0</v>
      </c>
      <c r="BD60" s="44">
        <v>0</v>
      </c>
      <c r="BE60" s="57">
        <v>0</v>
      </c>
      <c r="BF60" s="57">
        <v>0</v>
      </c>
      <c r="BG60" s="57">
        <v>0</v>
      </c>
      <c r="BH60" s="44">
        <v>0</v>
      </c>
      <c r="BI60" s="57">
        <v>0</v>
      </c>
      <c r="BJ60" s="44">
        <v>0</v>
      </c>
      <c r="BK60" s="57">
        <v>0</v>
      </c>
      <c r="BL60" s="57">
        <v>0</v>
      </c>
      <c r="BM60" s="57">
        <f t="shared" si="14"/>
        <v>0.32</v>
      </c>
      <c r="BN60" s="44">
        <f t="shared" si="15"/>
        <v>0</v>
      </c>
      <c r="BO60" s="57">
        <f t="shared" si="16"/>
        <v>0</v>
      </c>
      <c r="BP60" s="44">
        <f t="shared" si="17"/>
        <v>0</v>
      </c>
      <c r="BQ60" s="57">
        <f t="shared" si="18"/>
        <v>0</v>
      </c>
      <c r="BR60" s="57">
        <f t="shared" si="19"/>
        <v>0</v>
      </c>
      <c r="BS60" s="16" t="s">
        <v>87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</row>
    <row r="61" spans="1:1025" s="8" customFormat="1" ht="38.25" x14ac:dyDescent="0.2">
      <c r="A61" s="37" t="s">
        <v>318</v>
      </c>
      <c r="B61" s="66" t="s">
        <v>325</v>
      </c>
      <c r="C61" s="55" t="s">
        <v>326</v>
      </c>
      <c r="D61" s="56" t="s">
        <v>87</v>
      </c>
      <c r="E61" s="57">
        <f t="shared" si="0"/>
        <v>0.06</v>
      </c>
      <c r="F61" s="44">
        <f t="shared" si="1"/>
        <v>0</v>
      </c>
      <c r="G61" s="57">
        <f t="shared" si="2"/>
        <v>0</v>
      </c>
      <c r="H61" s="44">
        <f t="shared" si="3"/>
        <v>0</v>
      </c>
      <c r="I61" s="57">
        <f t="shared" si="4"/>
        <v>0</v>
      </c>
      <c r="J61" s="57">
        <f t="shared" si="5"/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57">
        <v>0.06</v>
      </c>
      <c r="AD61" s="44">
        <v>0</v>
      </c>
      <c r="AE61" s="57">
        <v>0</v>
      </c>
      <c r="AF61" s="44">
        <v>0</v>
      </c>
      <c r="AG61" s="57">
        <v>0</v>
      </c>
      <c r="AH61" s="57">
        <v>0</v>
      </c>
      <c r="AI61" s="57">
        <f t="shared" si="7"/>
        <v>0.06</v>
      </c>
      <c r="AJ61" s="44">
        <f t="shared" si="8"/>
        <v>0</v>
      </c>
      <c r="AK61" s="57">
        <f t="shared" si="9"/>
        <v>0</v>
      </c>
      <c r="AL61" s="44">
        <f t="shared" si="10"/>
        <v>0</v>
      </c>
      <c r="AM61" s="57">
        <f t="shared" si="11"/>
        <v>0</v>
      </c>
      <c r="AN61" s="57">
        <f t="shared" si="12"/>
        <v>0</v>
      </c>
      <c r="AO61" s="57">
        <v>0</v>
      </c>
      <c r="AP61" s="44">
        <v>0</v>
      </c>
      <c r="AQ61" s="57">
        <v>0</v>
      </c>
      <c r="AR61" s="44">
        <v>0</v>
      </c>
      <c r="AS61" s="57">
        <v>0</v>
      </c>
      <c r="AT61" s="57">
        <v>0</v>
      </c>
      <c r="AU61" s="57">
        <v>0</v>
      </c>
      <c r="AV61" s="44">
        <v>0</v>
      </c>
      <c r="AW61" s="57">
        <v>0</v>
      </c>
      <c r="AX61" s="44">
        <v>0</v>
      </c>
      <c r="AY61" s="57">
        <v>0</v>
      </c>
      <c r="AZ61" s="57">
        <v>0</v>
      </c>
      <c r="BA61" s="57">
        <v>0</v>
      </c>
      <c r="BB61" s="44">
        <v>0</v>
      </c>
      <c r="BC61" s="57">
        <v>0</v>
      </c>
      <c r="BD61" s="44">
        <v>0</v>
      </c>
      <c r="BE61" s="57">
        <v>0</v>
      </c>
      <c r="BF61" s="57">
        <v>0</v>
      </c>
      <c r="BG61" s="57">
        <v>0.06</v>
      </c>
      <c r="BH61" s="44">
        <v>0</v>
      </c>
      <c r="BI61" s="57">
        <v>0</v>
      </c>
      <c r="BJ61" s="44">
        <v>0</v>
      </c>
      <c r="BK61" s="57">
        <v>0</v>
      </c>
      <c r="BL61" s="57">
        <v>0</v>
      </c>
      <c r="BM61" s="57">
        <f t="shared" si="14"/>
        <v>0</v>
      </c>
      <c r="BN61" s="44">
        <f t="shared" si="15"/>
        <v>0</v>
      </c>
      <c r="BO61" s="57">
        <f t="shared" si="16"/>
        <v>0</v>
      </c>
      <c r="BP61" s="44">
        <f t="shared" si="17"/>
        <v>0</v>
      </c>
      <c r="BQ61" s="57">
        <f t="shared" si="18"/>
        <v>0</v>
      </c>
      <c r="BR61" s="57">
        <f t="shared" si="19"/>
        <v>0</v>
      </c>
      <c r="BS61" s="16" t="s">
        <v>87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</row>
    <row r="62" spans="1:1025" s="8" customFormat="1" ht="38.25" x14ac:dyDescent="0.2">
      <c r="A62" s="37" t="s">
        <v>318</v>
      </c>
      <c r="B62" s="66" t="s">
        <v>327</v>
      </c>
      <c r="C62" s="55" t="s">
        <v>328</v>
      </c>
      <c r="D62" s="56" t="s">
        <v>87</v>
      </c>
      <c r="E62" s="57">
        <f t="shared" si="0"/>
        <v>0.63</v>
      </c>
      <c r="F62" s="44">
        <f t="shared" si="1"/>
        <v>0</v>
      </c>
      <c r="G62" s="57">
        <f t="shared" si="2"/>
        <v>0</v>
      </c>
      <c r="H62" s="44">
        <f t="shared" si="3"/>
        <v>0</v>
      </c>
      <c r="I62" s="57">
        <f t="shared" si="4"/>
        <v>0</v>
      </c>
      <c r="J62" s="57">
        <f t="shared" si="5"/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57">
        <v>0.63</v>
      </c>
      <c r="AD62" s="44">
        <v>0</v>
      </c>
      <c r="AE62" s="57">
        <v>0</v>
      </c>
      <c r="AF62" s="44">
        <v>0</v>
      </c>
      <c r="AG62" s="57">
        <v>0</v>
      </c>
      <c r="AH62" s="57">
        <v>0</v>
      </c>
      <c r="AI62" s="57">
        <f t="shared" si="7"/>
        <v>0.63</v>
      </c>
      <c r="AJ62" s="44">
        <f t="shared" si="8"/>
        <v>0</v>
      </c>
      <c r="AK62" s="57">
        <f t="shared" si="9"/>
        <v>0</v>
      </c>
      <c r="AL62" s="44">
        <f t="shared" si="10"/>
        <v>0</v>
      </c>
      <c r="AM62" s="57">
        <f t="shared" si="11"/>
        <v>0</v>
      </c>
      <c r="AN62" s="57">
        <f t="shared" si="12"/>
        <v>0</v>
      </c>
      <c r="AO62" s="57">
        <v>0</v>
      </c>
      <c r="AP62" s="44">
        <v>0</v>
      </c>
      <c r="AQ62" s="57">
        <v>0</v>
      </c>
      <c r="AR62" s="44">
        <v>0</v>
      </c>
      <c r="AS62" s="57">
        <v>0</v>
      </c>
      <c r="AT62" s="57">
        <v>0</v>
      </c>
      <c r="AU62" s="57">
        <v>0</v>
      </c>
      <c r="AV62" s="44">
        <v>0</v>
      </c>
      <c r="AW62" s="57">
        <v>0</v>
      </c>
      <c r="AX62" s="44">
        <v>0</v>
      </c>
      <c r="AY62" s="57">
        <v>0</v>
      </c>
      <c r="AZ62" s="57">
        <v>0</v>
      </c>
      <c r="BA62" s="57">
        <v>0</v>
      </c>
      <c r="BB62" s="44">
        <v>0</v>
      </c>
      <c r="BC62" s="57">
        <v>0</v>
      </c>
      <c r="BD62" s="44">
        <v>0</v>
      </c>
      <c r="BE62" s="57">
        <v>0</v>
      </c>
      <c r="BF62" s="57">
        <v>0</v>
      </c>
      <c r="BG62" s="57">
        <v>0.63</v>
      </c>
      <c r="BH62" s="44">
        <v>0</v>
      </c>
      <c r="BI62" s="57">
        <v>0</v>
      </c>
      <c r="BJ62" s="44">
        <v>0</v>
      </c>
      <c r="BK62" s="57">
        <v>0</v>
      </c>
      <c r="BL62" s="57">
        <v>0</v>
      </c>
      <c r="BM62" s="57">
        <f t="shared" si="14"/>
        <v>0</v>
      </c>
      <c r="BN62" s="44">
        <f t="shared" si="15"/>
        <v>0</v>
      </c>
      <c r="BO62" s="57">
        <f t="shared" si="16"/>
        <v>0</v>
      </c>
      <c r="BP62" s="44">
        <f t="shared" si="17"/>
        <v>0</v>
      </c>
      <c r="BQ62" s="57">
        <f t="shared" si="18"/>
        <v>0</v>
      </c>
      <c r="BR62" s="57">
        <f t="shared" si="19"/>
        <v>0</v>
      </c>
      <c r="BS62" s="16" t="s">
        <v>87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</row>
    <row r="63" spans="1:1025" s="8" customFormat="1" ht="25.5" x14ac:dyDescent="0.2">
      <c r="A63" s="37" t="s">
        <v>318</v>
      </c>
      <c r="B63" s="66" t="s">
        <v>329</v>
      </c>
      <c r="C63" s="55" t="s">
        <v>330</v>
      </c>
      <c r="D63" s="56" t="s">
        <v>87</v>
      </c>
      <c r="E63" s="57">
        <f t="shared" si="0"/>
        <v>0.25</v>
      </c>
      <c r="F63" s="44">
        <f t="shared" si="1"/>
        <v>0</v>
      </c>
      <c r="G63" s="57">
        <f t="shared" si="2"/>
        <v>0</v>
      </c>
      <c r="H63" s="44">
        <f t="shared" si="3"/>
        <v>0</v>
      </c>
      <c r="I63" s="57">
        <f t="shared" si="4"/>
        <v>0</v>
      </c>
      <c r="J63" s="57">
        <f t="shared" si="5"/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57">
        <v>0.25</v>
      </c>
      <c r="AD63" s="44">
        <v>0</v>
      </c>
      <c r="AE63" s="57">
        <v>0</v>
      </c>
      <c r="AF63" s="44">
        <v>0</v>
      </c>
      <c r="AG63" s="57">
        <v>0</v>
      </c>
      <c r="AH63" s="57">
        <v>0</v>
      </c>
      <c r="AI63" s="57">
        <f t="shared" si="7"/>
        <v>0.25</v>
      </c>
      <c r="AJ63" s="44">
        <f t="shared" si="8"/>
        <v>0</v>
      </c>
      <c r="AK63" s="57">
        <f t="shared" si="9"/>
        <v>0</v>
      </c>
      <c r="AL63" s="44">
        <f t="shared" si="10"/>
        <v>0</v>
      </c>
      <c r="AM63" s="57">
        <f t="shared" si="11"/>
        <v>0</v>
      </c>
      <c r="AN63" s="57">
        <f t="shared" si="12"/>
        <v>0</v>
      </c>
      <c r="AO63" s="57">
        <v>0</v>
      </c>
      <c r="AP63" s="44">
        <v>0</v>
      </c>
      <c r="AQ63" s="57">
        <v>0</v>
      </c>
      <c r="AR63" s="44">
        <v>0</v>
      </c>
      <c r="AS63" s="57">
        <v>0</v>
      </c>
      <c r="AT63" s="57">
        <v>0</v>
      </c>
      <c r="AU63" s="57">
        <v>0</v>
      </c>
      <c r="AV63" s="44">
        <v>0</v>
      </c>
      <c r="AW63" s="57">
        <v>0</v>
      </c>
      <c r="AX63" s="44">
        <v>0</v>
      </c>
      <c r="AY63" s="57">
        <v>0</v>
      </c>
      <c r="AZ63" s="57">
        <v>0</v>
      </c>
      <c r="BA63" s="57">
        <v>0</v>
      </c>
      <c r="BB63" s="44">
        <v>0</v>
      </c>
      <c r="BC63" s="57">
        <v>0</v>
      </c>
      <c r="BD63" s="44">
        <v>0</v>
      </c>
      <c r="BE63" s="57">
        <v>0</v>
      </c>
      <c r="BF63" s="57">
        <v>0</v>
      </c>
      <c r="BG63" s="57">
        <v>0.25</v>
      </c>
      <c r="BH63" s="44">
        <v>0</v>
      </c>
      <c r="BI63" s="57">
        <v>0</v>
      </c>
      <c r="BJ63" s="44">
        <v>0</v>
      </c>
      <c r="BK63" s="57">
        <v>0</v>
      </c>
      <c r="BL63" s="57">
        <v>0</v>
      </c>
      <c r="BM63" s="57">
        <f t="shared" si="14"/>
        <v>0</v>
      </c>
      <c r="BN63" s="44">
        <f t="shared" si="15"/>
        <v>0</v>
      </c>
      <c r="BO63" s="57">
        <f t="shared" si="16"/>
        <v>0</v>
      </c>
      <c r="BP63" s="44">
        <f t="shared" si="17"/>
        <v>0</v>
      </c>
      <c r="BQ63" s="57">
        <f t="shared" si="18"/>
        <v>0</v>
      </c>
      <c r="BR63" s="57">
        <f t="shared" si="19"/>
        <v>0</v>
      </c>
      <c r="BS63" s="16" t="s">
        <v>87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</row>
    <row r="64" spans="1:1025" s="8" customFormat="1" x14ac:dyDescent="0.2">
      <c r="A64" s="28" t="s">
        <v>331</v>
      </c>
      <c r="B64" s="29" t="s">
        <v>167</v>
      </c>
      <c r="C64" s="33" t="s">
        <v>86</v>
      </c>
      <c r="D64" s="53" t="s">
        <v>87</v>
      </c>
      <c r="E64" s="43">
        <f t="shared" si="0"/>
        <v>0.16</v>
      </c>
      <c r="F64" s="42">
        <f t="shared" si="1"/>
        <v>0</v>
      </c>
      <c r="G64" s="43">
        <f t="shared" si="2"/>
        <v>0</v>
      </c>
      <c r="H64" s="42">
        <f t="shared" si="3"/>
        <v>0</v>
      </c>
      <c r="I64" s="43">
        <f t="shared" si="4"/>
        <v>4</v>
      </c>
      <c r="J64" s="43">
        <f t="shared" si="5"/>
        <v>0</v>
      </c>
      <c r="K64" s="42">
        <f t="shared" ref="K64:AH64" si="63">SUM(K65:K69)</f>
        <v>0</v>
      </c>
      <c r="L64" s="42">
        <f t="shared" si="63"/>
        <v>0</v>
      </c>
      <c r="M64" s="42">
        <f t="shared" si="63"/>
        <v>0</v>
      </c>
      <c r="N64" s="42">
        <f t="shared" si="63"/>
        <v>0</v>
      </c>
      <c r="O64" s="42">
        <f t="shared" si="63"/>
        <v>0</v>
      </c>
      <c r="P64" s="42">
        <f t="shared" si="63"/>
        <v>0</v>
      </c>
      <c r="Q64" s="42">
        <f t="shared" si="63"/>
        <v>0</v>
      </c>
      <c r="R64" s="42">
        <f t="shared" si="63"/>
        <v>0</v>
      </c>
      <c r="S64" s="42">
        <f t="shared" si="63"/>
        <v>0</v>
      </c>
      <c r="T64" s="42">
        <f t="shared" si="63"/>
        <v>0</v>
      </c>
      <c r="U64" s="42">
        <f t="shared" si="63"/>
        <v>0</v>
      </c>
      <c r="V64" s="42">
        <f t="shared" si="63"/>
        <v>0</v>
      </c>
      <c r="W64" s="42">
        <f t="shared" si="63"/>
        <v>0</v>
      </c>
      <c r="X64" s="42">
        <f t="shared" si="63"/>
        <v>0</v>
      </c>
      <c r="Y64" s="42">
        <f t="shared" si="63"/>
        <v>0</v>
      </c>
      <c r="Z64" s="42">
        <f t="shared" si="63"/>
        <v>0</v>
      </c>
      <c r="AA64" s="42">
        <f t="shared" si="63"/>
        <v>0</v>
      </c>
      <c r="AB64" s="42">
        <f t="shared" si="63"/>
        <v>0</v>
      </c>
      <c r="AC64" s="43">
        <f t="shared" si="63"/>
        <v>0.16</v>
      </c>
      <c r="AD64" s="42">
        <f t="shared" si="63"/>
        <v>0</v>
      </c>
      <c r="AE64" s="43">
        <f t="shared" si="63"/>
        <v>0</v>
      </c>
      <c r="AF64" s="42">
        <f t="shared" si="63"/>
        <v>0</v>
      </c>
      <c r="AG64" s="43">
        <f t="shared" si="63"/>
        <v>4</v>
      </c>
      <c r="AH64" s="43">
        <f t="shared" si="63"/>
        <v>0</v>
      </c>
      <c r="AI64" s="43">
        <f t="shared" si="7"/>
        <v>0.16</v>
      </c>
      <c r="AJ64" s="42">
        <f t="shared" si="8"/>
        <v>0</v>
      </c>
      <c r="AK64" s="43">
        <f t="shared" si="9"/>
        <v>0</v>
      </c>
      <c r="AL64" s="42">
        <f t="shared" si="10"/>
        <v>0</v>
      </c>
      <c r="AM64" s="43">
        <f t="shared" si="11"/>
        <v>0</v>
      </c>
      <c r="AN64" s="43">
        <f t="shared" si="12"/>
        <v>0</v>
      </c>
      <c r="AO64" s="43">
        <f t="shared" ref="AO64:BL64" si="64">SUM(AO65:AO69)</f>
        <v>0.16</v>
      </c>
      <c r="AP64" s="42">
        <f t="shared" si="64"/>
        <v>0</v>
      </c>
      <c r="AQ64" s="43">
        <f t="shared" si="64"/>
        <v>0</v>
      </c>
      <c r="AR64" s="42">
        <f t="shared" si="64"/>
        <v>0</v>
      </c>
      <c r="AS64" s="43">
        <f t="shared" si="64"/>
        <v>0</v>
      </c>
      <c r="AT64" s="43">
        <f t="shared" si="64"/>
        <v>0</v>
      </c>
      <c r="AU64" s="43">
        <f t="shared" si="64"/>
        <v>0</v>
      </c>
      <c r="AV64" s="42">
        <f t="shared" si="64"/>
        <v>0</v>
      </c>
      <c r="AW64" s="43">
        <f t="shared" si="64"/>
        <v>0</v>
      </c>
      <c r="AX64" s="42">
        <f t="shared" si="64"/>
        <v>0</v>
      </c>
      <c r="AY64" s="43">
        <f t="shared" si="64"/>
        <v>0</v>
      </c>
      <c r="AZ64" s="43">
        <f t="shared" si="64"/>
        <v>0</v>
      </c>
      <c r="BA64" s="43">
        <f t="shared" si="64"/>
        <v>0</v>
      </c>
      <c r="BB64" s="42">
        <f t="shared" si="64"/>
        <v>0</v>
      </c>
      <c r="BC64" s="43">
        <f t="shared" si="64"/>
        <v>0</v>
      </c>
      <c r="BD64" s="42">
        <f t="shared" si="64"/>
        <v>0</v>
      </c>
      <c r="BE64" s="43">
        <f t="shared" si="64"/>
        <v>0</v>
      </c>
      <c r="BF64" s="43">
        <f t="shared" si="64"/>
        <v>0</v>
      </c>
      <c r="BG64" s="43">
        <f t="shared" si="64"/>
        <v>0</v>
      </c>
      <c r="BH64" s="42">
        <f t="shared" si="64"/>
        <v>0</v>
      </c>
      <c r="BI64" s="43">
        <f t="shared" si="64"/>
        <v>0</v>
      </c>
      <c r="BJ64" s="42">
        <f t="shared" si="64"/>
        <v>0</v>
      </c>
      <c r="BK64" s="43">
        <f t="shared" si="64"/>
        <v>0</v>
      </c>
      <c r="BL64" s="43">
        <f t="shared" si="64"/>
        <v>0</v>
      </c>
      <c r="BM64" s="43">
        <f t="shared" si="14"/>
        <v>0</v>
      </c>
      <c r="BN64" s="42">
        <f t="shared" si="15"/>
        <v>0</v>
      </c>
      <c r="BO64" s="43">
        <f t="shared" si="16"/>
        <v>0</v>
      </c>
      <c r="BP64" s="42">
        <f t="shared" si="17"/>
        <v>0</v>
      </c>
      <c r="BQ64" s="43">
        <f t="shared" si="18"/>
        <v>-4</v>
      </c>
      <c r="BR64" s="43">
        <f t="shared" si="19"/>
        <v>0</v>
      </c>
      <c r="BS64" s="16" t="s">
        <v>87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</row>
    <row r="65" spans="1:1025" s="8" customFormat="1" ht="51" x14ac:dyDescent="0.2">
      <c r="A65" s="30" t="s">
        <v>331</v>
      </c>
      <c r="B65" s="67" t="s">
        <v>168</v>
      </c>
      <c r="C65" s="54" t="s">
        <v>169</v>
      </c>
      <c r="D65" s="46" t="s">
        <v>87</v>
      </c>
      <c r="E65" s="16">
        <f t="shared" si="0"/>
        <v>0</v>
      </c>
      <c r="F65" s="18">
        <f t="shared" si="1"/>
        <v>0</v>
      </c>
      <c r="G65" s="16">
        <f t="shared" si="2"/>
        <v>0</v>
      </c>
      <c r="H65" s="18">
        <f t="shared" si="3"/>
        <v>0</v>
      </c>
      <c r="I65" s="16">
        <f t="shared" si="4"/>
        <v>4</v>
      </c>
      <c r="J65" s="16">
        <f t="shared" si="5"/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6">
        <v>0</v>
      </c>
      <c r="AD65" s="18">
        <v>0</v>
      </c>
      <c r="AE65" s="16">
        <v>0</v>
      </c>
      <c r="AF65" s="18">
        <v>0</v>
      </c>
      <c r="AG65" s="16">
        <v>4</v>
      </c>
      <c r="AH65" s="16">
        <v>0</v>
      </c>
      <c r="AI65" s="16">
        <f t="shared" si="7"/>
        <v>0</v>
      </c>
      <c r="AJ65" s="18">
        <f t="shared" si="8"/>
        <v>0</v>
      </c>
      <c r="AK65" s="16">
        <f t="shared" si="9"/>
        <v>0</v>
      </c>
      <c r="AL65" s="18">
        <f t="shared" si="10"/>
        <v>0</v>
      </c>
      <c r="AM65" s="16">
        <f t="shared" si="11"/>
        <v>0</v>
      </c>
      <c r="AN65" s="16">
        <f t="shared" si="12"/>
        <v>0</v>
      </c>
      <c r="AO65" s="16">
        <v>0</v>
      </c>
      <c r="AP65" s="18">
        <v>0</v>
      </c>
      <c r="AQ65" s="16">
        <v>0</v>
      </c>
      <c r="AR65" s="18">
        <v>0</v>
      </c>
      <c r="AS65" s="16">
        <v>0</v>
      </c>
      <c r="AT65" s="16">
        <v>0</v>
      </c>
      <c r="AU65" s="16">
        <v>0</v>
      </c>
      <c r="AV65" s="18">
        <v>0</v>
      </c>
      <c r="AW65" s="16">
        <v>0</v>
      </c>
      <c r="AX65" s="18">
        <v>0</v>
      </c>
      <c r="AY65" s="16">
        <v>0</v>
      </c>
      <c r="AZ65" s="16">
        <v>0</v>
      </c>
      <c r="BA65" s="16">
        <v>0</v>
      </c>
      <c r="BB65" s="18">
        <v>0</v>
      </c>
      <c r="BC65" s="16">
        <v>0</v>
      </c>
      <c r="BD65" s="18">
        <v>0</v>
      </c>
      <c r="BE65" s="16">
        <v>0</v>
      </c>
      <c r="BF65" s="16">
        <v>0</v>
      </c>
      <c r="BG65" s="16">
        <v>0</v>
      </c>
      <c r="BH65" s="18">
        <v>0</v>
      </c>
      <c r="BI65" s="16">
        <v>0</v>
      </c>
      <c r="BJ65" s="18">
        <v>0</v>
      </c>
      <c r="BK65" s="16">
        <v>0</v>
      </c>
      <c r="BL65" s="16">
        <v>0</v>
      </c>
      <c r="BM65" s="16">
        <f t="shared" si="14"/>
        <v>0</v>
      </c>
      <c r="BN65" s="18">
        <f t="shared" si="15"/>
        <v>0</v>
      </c>
      <c r="BO65" s="16">
        <f t="shared" si="16"/>
        <v>0</v>
      </c>
      <c r="BP65" s="18">
        <f t="shared" si="17"/>
        <v>0</v>
      </c>
      <c r="BQ65" s="16">
        <f t="shared" si="18"/>
        <v>-4</v>
      </c>
      <c r="BR65" s="16">
        <f t="shared" si="19"/>
        <v>0</v>
      </c>
      <c r="BS65" s="16" t="s">
        <v>87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</row>
    <row r="66" spans="1:1025" s="8" customFormat="1" ht="38.25" x14ac:dyDescent="0.2">
      <c r="A66" s="30" t="s">
        <v>331</v>
      </c>
      <c r="B66" s="68" t="s">
        <v>170</v>
      </c>
      <c r="C66" s="54" t="s">
        <v>171</v>
      </c>
      <c r="D66" s="46" t="s">
        <v>87</v>
      </c>
      <c r="E66" s="16">
        <f t="shared" si="0"/>
        <v>0</v>
      </c>
      <c r="F66" s="18">
        <f t="shared" si="1"/>
        <v>0</v>
      </c>
      <c r="G66" s="16">
        <f t="shared" si="2"/>
        <v>0</v>
      </c>
      <c r="H66" s="18">
        <f t="shared" si="3"/>
        <v>0</v>
      </c>
      <c r="I66" s="16">
        <f t="shared" si="4"/>
        <v>0</v>
      </c>
      <c r="J66" s="16">
        <f t="shared" si="5"/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6">
        <v>0</v>
      </c>
      <c r="AD66" s="18">
        <v>0</v>
      </c>
      <c r="AE66" s="16">
        <v>0</v>
      </c>
      <c r="AF66" s="18">
        <v>0</v>
      </c>
      <c r="AG66" s="16">
        <v>0</v>
      </c>
      <c r="AH66" s="16">
        <v>0</v>
      </c>
      <c r="AI66" s="16">
        <f t="shared" si="7"/>
        <v>0</v>
      </c>
      <c r="AJ66" s="18">
        <f t="shared" si="8"/>
        <v>0</v>
      </c>
      <c r="AK66" s="16">
        <f t="shared" si="9"/>
        <v>0</v>
      </c>
      <c r="AL66" s="18">
        <f t="shared" si="10"/>
        <v>0</v>
      </c>
      <c r="AM66" s="16">
        <f t="shared" si="11"/>
        <v>0</v>
      </c>
      <c r="AN66" s="16">
        <f t="shared" si="12"/>
        <v>0</v>
      </c>
      <c r="AO66" s="16">
        <v>0</v>
      </c>
      <c r="AP66" s="18">
        <v>0</v>
      </c>
      <c r="AQ66" s="16">
        <v>0</v>
      </c>
      <c r="AR66" s="18">
        <v>0</v>
      </c>
      <c r="AS66" s="16">
        <v>0</v>
      </c>
      <c r="AT66" s="16">
        <v>0</v>
      </c>
      <c r="AU66" s="16">
        <v>0</v>
      </c>
      <c r="AV66" s="18">
        <v>0</v>
      </c>
      <c r="AW66" s="16">
        <v>0</v>
      </c>
      <c r="AX66" s="18">
        <v>0</v>
      </c>
      <c r="AY66" s="16">
        <v>0</v>
      </c>
      <c r="AZ66" s="16">
        <v>0</v>
      </c>
      <c r="BA66" s="16">
        <v>0</v>
      </c>
      <c r="BB66" s="18">
        <v>0</v>
      </c>
      <c r="BC66" s="16">
        <v>0</v>
      </c>
      <c r="BD66" s="18">
        <v>0</v>
      </c>
      <c r="BE66" s="16">
        <v>0</v>
      </c>
      <c r="BF66" s="16">
        <v>0</v>
      </c>
      <c r="BG66" s="16">
        <v>0</v>
      </c>
      <c r="BH66" s="18">
        <v>0</v>
      </c>
      <c r="BI66" s="16">
        <v>0</v>
      </c>
      <c r="BJ66" s="18">
        <v>0</v>
      </c>
      <c r="BK66" s="16">
        <v>0</v>
      </c>
      <c r="BL66" s="16">
        <v>0</v>
      </c>
      <c r="BM66" s="16">
        <f t="shared" si="14"/>
        <v>0</v>
      </c>
      <c r="BN66" s="18">
        <f t="shared" si="15"/>
        <v>0</v>
      </c>
      <c r="BO66" s="16">
        <f t="shared" si="16"/>
        <v>0</v>
      </c>
      <c r="BP66" s="18">
        <f t="shared" si="17"/>
        <v>0</v>
      </c>
      <c r="BQ66" s="16">
        <f t="shared" si="18"/>
        <v>0</v>
      </c>
      <c r="BR66" s="16">
        <f t="shared" si="19"/>
        <v>0</v>
      </c>
      <c r="BS66" s="16" t="s">
        <v>87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</row>
    <row r="67" spans="1:1025" s="8" customFormat="1" ht="25.5" x14ac:dyDescent="0.2">
      <c r="A67" s="30" t="s">
        <v>331</v>
      </c>
      <c r="B67" s="68" t="s">
        <v>172</v>
      </c>
      <c r="C67" s="54" t="s">
        <v>173</v>
      </c>
      <c r="D67" s="46" t="s">
        <v>87</v>
      </c>
      <c r="E67" s="16">
        <f t="shared" si="0"/>
        <v>0</v>
      </c>
      <c r="F67" s="18">
        <f t="shared" si="1"/>
        <v>0</v>
      </c>
      <c r="G67" s="18">
        <f t="shared" si="2"/>
        <v>0</v>
      </c>
      <c r="H67" s="18">
        <f t="shared" si="3"/>
        <v>0</v>
      </c>
      <c r="I67" s="16">
        <f t="shared" si="4"/>
        <v>0</v>
      </c>
      <c r="J67" s="16">
        <f t="shared" si="5"/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6">
        <v>0</v>
      </c>
      <c r="AD67" s="18">
        <v>0</v>
      </c>
      <c r="AE67" s="18">
        <v>0</v>
      </c>
      <c r="AF67" s="18">
        <v>0</v>
      </c>
      <c r="AG67" s="16">
        <v>0</v>
      </c>
      <c r="AH67" s="16">
        <v>0</v>
      </c>
      <c r="AI67" s="16">
        <f t="shared" si="7"/>
        <v>0</v>
      </c>
      <c r="AJ67" s="18">
        <f t="shared" si="8"/>
        <v>0</v>
      </c>
      <c r="AK67" s="18">
        <f t="shared" si="9"/>
        <v>0</v>
      </c>
      <c r="AL67" s="18">
        <f t="shared" si="10"/>
        <v>0</v>
      </c>
      <c r="AM67" s="16">
        <f t="shared" si="11"/>
        <v>0</v>
      </c>
      <c r="AN67" s="16">
        <f t="shared" si="12"/>
        <v>0</v>
      </c>
      <c r="AO67" s="16">
        <v>0</v>
      </c>
      <c r="AP67" s="18">
        <v>0</v>
      </c>
      <c r="AQ67" s="18">
        <v>0</v>
      </c>
      <c r="AR67" s="18">
        <v>0</v>
      </c>
      <c r="AS67" s="16">
        <v>0</v>
      </c>
      <c r="AT67" s="16">
        <v>0</v>
      </c>
      <c r="AU67" s="16">
        <v>0</v>
      </c>
      <c r="AV67" s="18">
        <v>0</v>
      </c>
      <c r="AW67" s="18">
        <v>0</v>
      </c>
      <c r="AX67" s="18">
        <v>0</v>
      </c>
      <c r="AY67" s="16">
        <v>0</v>
      </c>
      <c r="AZ67" s="16">
        <v>0</v>
      </c>
      <c r="BA67" s="16">
        <v>0</v>
      </c>
      <c r="BB67" s="18">
        <v>0</v>
      </c>
      <c r="BC67" s="18">
        <v>0</v>
      </c>
      <c r="BD67" s="18">
        <v>0</v>
      </c>
      <c r="BE67" s="16">
        <v>0</v>
      </c>
      <c r="BF67" s="16">
        <v>0</v>
      </c>
      <c r="BG67" s="16">
        <v>0</v>
      </c>
      <c r="BH67" s="18">
        <v>0</v>
      </c>
      <c r="BI67" s="18">
        <v>0</v>
      </c>
      <c r="BJ67" s="18">
        <v>0</v>
      </c>
      <c r="BK67" s="16">
        <v>0</v>
      </c>
      <c r="BL67" s="16">
        <v>0</v>
      </c>
      <c r="BM67" s="16">
        <f t="shared" si="14"/>
        <v>0</v>
      </c>
      <c r="BN67" s="18">
        <f t="shared" si="15"/>
        <v>0</v>
      </c>
      <c r="BO67" s="16">
        <f t="shared" si="16"/>
        <v>0</v>
      </c>
      <c r="BP67" s="18">
        <f t="shared" si="17"/>
        <v>0</v>
      </c>
      <c r="BQ67" s="16">
        <f t="shared" si="18"/>
        <v>0</v>
      </c>
      <c r="BR67" s="16">
        <f t="shared" si="19"/>
        <v>0</v>
      </c>
      <c r="BS67" s="16" t="s">
        <v>87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</row>
    <row r="68" spans="1:1025" s="8" customFormat="1" ht="25.5" x14ac:dyDescent="0.2">
      <c r="A68" s="30" t="s">
        <v>331</v>
      </c>
      <c r="B68" s="87" t="s">
        <v>332</v>
      </c>
      <c r="C68" s="54" t="s">
        <v>333</v>
      </c>
      <c r="D68" s="46" t="s">
        <v>87</v>
      </c>
      <c r="E68" s="16">
        <f t="shared" si="0"/>
        <v>0</v>
      </c>
      <c r="F68" s="18">
        <f t="shared" si="1"/>
        <v>0</v>
      </c>
      <c r="G68" s="18">
        <f t="shared" si="2"/>
        <v>0</v>
      </c>
      <c r="H68" s="18">
        <f t="shared" si="3"/>
        <v>0</v>
      </c>
      <c r="I68" s="16">
        <f t="shared" si="4"/>
        <v>0</v>
      </c>
      <c r="J68" s="16">
        <f t="shared" si="5"/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6">
        <v>0</v>
      </c>
      <c r="AD68" s="18">
        <v>0</v>
      </c>
      <c r="AE68" s="18">
        <v>0</v>
      </c>
      <c r="AF68" s="18">
        <v>0</v>
      </c>
      <c r="AG68" s="16">
        <v>0</v>
      </c>
      <c r="AH68" s="16">
        <v>0</v>
      </c>
      <c r="AI68" s="16">
        <f t="shared" si="7"/>
        <v>0</v>
      </c>
      <c r="AJ68" s="18">
        <f t="shared" si="8"/>
        <v>0</v>
      </c>
      <c r="AK68" s="18">
        <f t="shared" si="9"/>
        <v>0</v>
      </c>
      <c r="AL68" s="18">
        <f t="shared" si="10"/>
        <v>0</v>
      </c>
      <c r="AM68" s="16">
        <f t="shared" si="11"/>
        <v>0</v>
      </c>
      <c r="AN68" s="16">
        <f t="shared" si="12"/>
        <v>0</v>
      </c>
      <c r="AO68" s="16">
        <v>0</v>
      </c>
      <c r="AP68" s="18">
        <v>0</v>
      </c>
      <c r="AQ68" s="18">
        <v>0</v>
      </c>
      <c r="AR68" s="18">
        <v>0</v>
      </c>
      <c r="AS68" s="16">
        <v>0</v>
      </c>
      <c r="AT68" s="16">
        <v>0</v>
      </c>
      <c r="AU68" s="16">
        <v>0</v>
      </c>
      <c r="AV68" s="18">
        <v>0</v>
      </c>
      <c r="AW68" s="18">
        <v>0</v>
      </c>
      <c r="AX68" s="18">
        <v>0</v>
      </c>
      <c r="AY68" s="16">
        <v>0</v>
      </c>
      <c r="AZ68" s="16">
        <v>0</v>
      </c>
      <c r="BA68" s="16">
        <v>0</v>
      </c>
      <c r="BB68" s="18">
        <v>0</v>
      </c>
      <c r="BC68" s="18">
        <v>0</v>
      </c>
      <c r="BD68" s="18">
        <v>0</v>
      </c>
      <c r="BE68" s="16">
        <v>0</v>
      </c>
      <c r="BF68" s="16">
        <v>0</v>
      </c>
      <c r="BG68" s="16">
        <v>0</v>
      </c>
      <c r="BH68" s="18">
        <v>0</v>
      </c>
      <c r="BI68" s="18">
        <v>0</v>
      </c>
      <c r="BJ68" s="18">
        <v>0</v>
      </c>
      <c r="BK68" s="16">
        <v>0</v>
      </c>
      <c r="BL68" s="16">
        <v>0</v>
      </c>
      <c r="BM68" s="16">
        <f t="shared" si="14"/>
        <v>0</v>
      </c>
      <c r="BN68" s="18">
        <f t="shared" si="15"/>
        <v>0</v>
      </c>
      <c r="BO68" s="16">
        <f t="shared" si="16"/>
        <v>0</v>
      </c>
      <c r="BP68" s="18">
        <f t="shared" si="17"/>
        <v>0</v>
      </c>
      <c r="BQ68" s="16">
        <f t="shared" si="18"/>
        <v>0</v>
      </c>
      <c r="BR68" s="16">
        <f t="shared" si="19"/>
        <v>0</v>
      </c>
      <c r="BS68" s="16" t="s">
        <v>87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</row>
    <row r="69" spans="1:1025" s="26" customFormat="1" ht="38.25" x14ac:dyDescent="0.2">
      <c r="A69" s="30" t="s">
        <v>331</v>
      </c>
      <c r="B69" s="68" t="s">
        <v>334</v>
      </c>
      <c r="C69" s="38" t="s">
        <v>335</v>
      </c>
      <c r="D69" s="46" t="s">
        <v>87</v>
      </c>
      <c r="E69" s="16">
        <f t="shared" si="0"/>
        <v>0.16</v>
      </c>
      <c r="F69" s="18">
        <f t="shared" si="1"/>
        <v>0</v>
      </c>
      <c r="G69" s="18">
        <f t="shared" si="2"/>
        <v>0</v>
      </c>
      <c r="H69" s="18">
        <f t="shared" si="3"/>
        <v>0</v>
      </c>
      <c r="I69" s="16">
        <f t="shared" si="4"/>
        <v>0</v>
      </c>
      <c r="J69" s="16">
        <f t="shared" si="5"/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6">
        <v>0.16</v>
      </c>
      <c r="AD69" s="18">
        <v>0</v>
      </c>
      <c r="AE69" s="18">
        <v>0</v>
      </c>
      <c r="AF69" s="18">
        <v>0</v>
      </c>
      <c r="AG69" s="16">
        <v>0</v>
      </c>
      <c r="AH69" s="16">
        <v>0</v>
      </c>
      <c r="AI69" s="16">
        <f t="shared" si="7"/>
        <v>0.16</v>
      </c>
      <c r="AJ69" s="18">
        <f t="shared" si="8"/>
        <v>0</v>
      </c>
      <c r="AK69" s="18">
        <f t="shared" si="9"/>
        <v>0</v>
      </c>
      <c r="AL69" s="18">
        <f t="shared" si="10"/>
        <v>0</v>
      </c>
      <c r="AM69" s="16">
        <f t="shared" si="11"/>
        <v>0</v>
      </c>
      <c r="AN69" s="16">
        <f t="shared" si="12"/>
        <v>0</v>
      </c>
      <c r="AO69" s="16">
        <v>0.16</v>
      </c>
      <c r="AP69" s="18">
        <v>0</v>
      </c>
      <c r="AQ69" s="18">
        <v>0</v>
      </c>
      <c r="AR69" s="18">
        <v>0</v>
      </c>
      <c r="AS69" s="16">
        <v>0</v>
      </c>
      <c r="AT69" s="16">
        <v>0</v>
      </c>
      <c r="AU69" s="16">
        <v>0</v>
      </c>
      <c r="AV69" s="18">
        <v>0</v>
      </c>
      <c r="AW69" s="18">
        <v>0</v>
      </c>
      <c r="AX69" s="18">
        <v>0</v>
      </c>
      <c r="AY69" s="16">
        <v>0</v>
      </c>
      <c r="AZ69" s="16">
        <v>0</v>
      </c>
      <c r="BA69" s="16">
        <v>0</v>
      </c>
      <c r="BB69" s="18">
        <v>0</v>
      </c>
      <c r="BC69" s="18">
        <v>0</v>
      </c>
      <c r="BD69" s="18">
        <v>0</v>
      </c>
      <c r="BE69" s="16">
        <v>0</v>
      </c>
      <c r="BF69" s="16">
        <v>0</v>
      </c>
      <c r="BG69" s="16">
        <v>0</v>
      </c>
      <c r="BH69" s="18">
        <v>0</v>
      </c>
      <c r="BI69" s="18">
        <v>0</v>
      </c>
      <c r="BJ69" s="18">
        <v>0</v>
      </c>
      <c r="BK69" s="16">
        <v>0</v>
      </c>
      <c r="BL69" s="16">
        <v>0</v>
      </c>
      <c r="BM69" s="16">
        <f t="shared" si="14"/>
        <v>0</v>
      </c>
      <c r="BN69" s="18">
        <f t="shared" si="15"/>
        <v>0</v>
      </c>
      <c r="BO69" s="16">
        <f t="shared" si="16"/>
        <v>0</v>
      </c>
      <c r="BP69" s="18">
        <f t="shared" si="17"/>
        <v>0</v>
      </c>
      <c r="BQ69" s="16">
        <f t="shared" si="18"/>
        <v>0</v>
      </c>
      <c r="BR69" s="16">
        <f t="shared" si="19"/>
        <v>0</v>
      </c>
      <c r="BS69" s="15" t="s">
        <v>87</v>
      </c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  <c r="MI69" s="25"/>
      <c r="MJ69" s="25"/>
      <c r="MK69" s="25"/>
      <c r="ML69" s="25"/>
      <c r="MM69" s="25"/>
      <c r="MN69" s="25"/>
      <c r="MO69" s="25"/>
      <c r="MP69" s="25"/>
      <c r="MQ69" s="25"/>
      <c r="MR69" s="25"/>
      <c r="MS69" s="25"/>
      <c r="MT69" s="25"/>
      <c r="MU69" s="25"/>
      <c r="MV69" s="25"/>
      <c r="MW69" s="25"/>
      <c r="MX69" s="25"/>
      <c r="MY69" s="25"/>
      <c r="MZ69" s="25"/>
      <c r="NA69" s="25"/>
      <c r="NB69" s="25"/>
      <c r="NC69" s="25"/>
      <c r="ND69" s="25"/>
      <c r="NE69" s="25"/>
      <c r="NF69" s="25"/>
      <c r="NG69" s="25"/>
      <c r="NH69" s="25"/>
      <c r="NI69" s="25"/>
      <c r="NJ69" s="25"/>
      <c r="NK69" s="25"/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  <c r="OR69" s="25"/>
      <c r="OS69" s="25"/>
      <c r="OT69" s="25"/>
      <c r="OU69" s="25"/>
      <c r="OV69" s="25"/>
      <c r="OW69" s="25"/>
      <c r="OX69" s="25"/>
      <c r="OY69" s="25"/>
      <c r="OZ69" s="25"/>
      <c r="PA69" s="25"/>
      <c r="PB69" s="25"/>
      <c r="PC69" s="25"/>
      <c r="PD69" s="25"/>
      <c r="PE69" s="25"/>
      <c r="PF69" s="25"/>
      <c r="PG69" s="25"/>
      <c r="PH69" s="25"/>
      <c r="PI69" s="25"/>
      <c r="PJ69" s="25"/>
      <c r="PK69" s="25"/>
      <c r="PL69" s="25"/>
      <c r="PM69" s="25"/>
      <c r="PN69" s="25"/>
      <c r="PO69" s="25"/>
      <c r="PP69" s="25"/>
      <c r="PQ69" s="25"/>
      <c r="PR69" s="25"/>
      <c r="PS69" s="25"/>
      <c r="PT69" s="25"/>
      <c r="PU69" s="25"/>
      <c r="PV69" s="25"/>
      <c r="PW69" s="25"/>
      <c r="PX69" s="25"/>
      <c r="PY69" s="25"/>
      <c r="PZ69" s="25"/>
      <c r="QA69" s="25"/>
      <c r="QB69" s="25"/>
      <c r="QC69" s="25"/>
      <c r="QD69" s="25"/>
      <c r="QE69" s="25"/>
      <c r="QF69" s="25"/>
      <c r="QG69" s="25"/>
      <c r="QH69" s="25"/>
      <c r="QI69" s="25"/>
      <c r="QJ69" s="25"/>
      <c r="QK69" s="25"/>
      <c r="QL69" s="25"/>
      <c r="QM69" s="25"/>
      <c r="QN69" s="25"/>
      <c r="QO69" s="25"/>
      <c r="QP69" s="25"/>
      <c r="QQ69" s="25"/>
      <c r="QR69" s="25"/>
      <c r="QS69" s="25"/>
      <c r="QT69" s="25"/>
      <c r="QU69" s="25"/>
      <c r="QV69" s="25"/>
      <c r="QW69" s="25"/>
      <c r="QX69" s="25"/>
      <c r="QY69" s="25"/>
      <c r="QZ69" s="25"/>
      <c r="RA69" s="25"/>
      <c r="RB69" s="25"/>
      <c r="RC69" s="25"/>
      <c r="RD69" s="25"/>
      <c r="RE69" s="25"/>
      <c r="RF69" s="25"/>
      <c r="RG69" s="25"/>
      <c r="RH69" s="25"/>
      <c r="RI69" s="25"/>
      <c r="RJ69" s="25"/>
      <c r="RK69" s="25"/>
      <c r="RL69" s="25"/>
      <c r="RM69" s="25"/>
      <c r="RN69" s="25"/>
      <c r="RO69" s="25"/>
      <c r="RP69" s="25"/>
      <c r="RQ69" s="25"/>
      <c r="RR69" s="25"/>
      <c r="RS69" s="25"/>
      <c r="RT69" s="25"/>
      <c r="RU69" s="25"/>
      <c r="RV69" s="25"/>
      <c r="RW69" s="25"/>
      <c r="RX69" s="25"/>
      <c r="RY69" s="25"/>
      <c r="RZ69" s="25"/>
      <c r="SA69" s="25"/>
      <c r="SB69" s="25"/>
      <c r="SC69" s="25"/>
      <c r="SD69" s="25"/>
      <c r="SE69" s="25"/>
      <c r="SF69" s="25"/>
      <c r="SG69" s="25"/>
      <c r="SH69" s="25"/>
      <c r="SI69" s="25"/>
      <c r="SJ69" s="25"/>
      <c r="SK69" s="25"/>
      <c r="SL69" s="25"/>
      <c r="SM69" s="25"/>
      <c r="SN69" s="25"/>
      <c r="SO69" s="25"/>
      <c r="SP69" s="25"/>
      <c r="SQ69" s="25"/>
      <c r="SR69" s="25"/>
      <c r="SS69" s="25"/>
      <c r="ST69" s="25"/>
      <c r="SU69" s="25"/>
      <c r="SV69" s="25"/>
      <c r="SW69" s="25"/>
      <c r="SX69" s="25"/>
      <c r="SY69" s="25"/>
      <c r="SZ69" s="25"/>
      <c r="TA69" s="25"/>
      <c r="TB69" s="25"/>
      <c r="TC69" s="25"/>
      <c r="TD69" s="25"/>
      <c r="TE69" s="25"/>
      <c r="TF69" s="25"/>
      <c r="TG69" s="25"/>
      <c r="TH69" s="25"/>
      <c r="TI69" s="25"/>
      <c r="TJ69" s="25"/>
      <c r="TK69" s="25"/>
      <c r="TL69" s="25"/>
      <c r="TM69" s="25"/>
      <c r="TN69" s="25"/>
      <c r="TO69" s="25"/>
      <c r="TP69" s="25"/>
      <c r="TQ69" s="25"/>
      <c r="TR69" s="25"/>
      <c r="TS69" s="25"/>
      <c r="TT69" s="25"/>
      <c r="TU69" s="25"/>
      <c r="TV69" s="25"/>
      <c r="TW69" s="25"/>
      <c r="TX69" s="25"/>
      <c r="TY69" s="25"/>
      <c r="TZ69" s="25"/>
      <c r="UA69" s="25"/>
      <c r="UB69" s="25"/>
      <c r="UC69" s="25"/>
      <c r="UD69" s="25"/>
      <c r="UE69" s="25"/>
      <c r="UF69" s="25"/>
      <c r="UG69" s="25"/>
      <c r="UH69" s="25"/>
      <c r="UI69" s="25"/>
      <c r="UJ69" s="25"/>
      <c r="UK69" s="25"/>
      <c r="UL69" s="25"/>
      <c r="UM69" s="25"/>
      <c r="UN69" s="25"/>
      <c r="UO69" s="25"/>
      <c r="UP69" s="25"/>
      <c r="UQ69" s="25"/>
      <c r="UR69" s="25"/>
      <c r="US69" s="25"/>
      <c r="UT69" s="25"/>
      <c r="UU69" s="25"/>
      <c r="UV69" s="25"/>
      <c r="UW69" s="25"/>
      <c r="UX69" s="25"/>
      <c r="UY69" s="25"/>
      <c r="UZ69" s="25"/>
      <c r="VA69" s="25"/>
      <c r="VB69" s="25"/>
      <c r="VC69" s="25"/>
      <c r="VD69" s="25"/>
      <c r="VE69" s="25"/>
      <c r="VF69" s="25"/>
      <c r="VG69" s="25"/>
      <c r="VH69" s="25"/>
      <c r="VI69" s="25"/>
      <c r="VJ69" s="25"/>
      <c r="VK69" s="25"/>
      <c r="VL69" s="25"/>
      <c r="VM69" s="25"/>
      <c r="VN69" s="25"/>
      <c r="VO69" s="25"/>
      <c r="VP69" s="25"/>
      <c r="VQ69" s="25"/>
      <c r="VR69" s="25"/>
      <c r="VS69" s="25"/>
      <c r="VT69" s="25"/>
      <c r="VU69" s="25"/>
      <c r="VV69" s="25"/>
      <c r="VW69" s="25"/>
      <c r="VX69" s="25"/>
      <c r="VY69" s="25"/>
      <c r="VZ69" s="25"/>
      <c r="WA69" s="25"/>
      <c r="WB69" s="25"/>
      <c r="WC69" s="25"/>
      <c r="WD69" s="25"/>
      <c r="WE69" s="25"/>
      <c r="WF69" s="25"/>
      <c r="WG69" s="25"/>
      <c r="WH69" s="25"/>
      <c r="WI69" s="25"/>
      <c r="WJ69" s="25"/>
      <c r="WK69" s="25"/>
      <c r="WL69" s="25"/>
      <c r="WM69" s="25"/>
      <c r="WN69" s="25"/>
      <c r="WO69" s="25"/>
      <c r="WP69" s="25"/>
      <c r="WQ69" s="25"/>
      <c r="WR69" s="25"/>
      <c r="WS69" s="25"/>
      <c r="WT69" s="25"/>
      <c r="WU69" s="25"/>
      <c r="WV69" s="25"/>
      <c r="WW69" s="25"/>
      <c r="WX69" s="25"/>
      <c r="WY69" s="25"/>
      <c r="WZ69" s="25"/>
      <c r="XA69" s="25"/>
      <c r="XB69" s="25"/>
      <c r="XC69" s="25"/>
      <c r="XD69" s="25"/>
      <c r="XE69" s="25"/>
      <c r="XF69" s="25"/>
      <c r="XG69" s="25"/>
      <c r="XH69" s="25"/>
      <c r="XI69" s="25"/>
      <c r="XJ69" s="25"/>
      <c r="XK69" s="25"/>
      <c r="XL69" s="25"/>
      <c r="XM69" s="25"/>
      <c r="XN69" s="25"/>
      <c r="XO69" s="25"/>
      <c r="XP69" s="25"/>
      <c r="XQ69" s="25"/>
      <c r="XR69" s="25"/>
      <c r="XS69" s="25"/>
      <c r="XT69" s="25"/>
      <c r="XU69" s="25"/>
      <c r="XV69" s="25"/>
      <c r="XW69" s="25"/>
      <c r="XX69" s="25"/>
      <c r="XY69" s="25"/>
      <c r="XZ69" s="25"/>
      <c r="YA69" s="25"/>
      <c r="YB69" s="25"/>
      <c r="YC69" s="25"/>
      <c r="YD69" s="25"/>
      <c r="YE69" s="25"/>
      <c r="YF69" s="25"/>
      <c r="YG69" s="25"/>
      <c r="YH69" s="25"/>
      <c r="YI69" s="25"/>
      <c r="YJ69" s="25"/>
      <c r="YK69" s="25"/>
      <c r="YL69" s="25"/>
      <c r="YM69" s="25"/>
      <c r="YN69" s="25"/>
      <c r="YO69" s="25"/>
      <c r="YP69" s="25"/>
      <c r="YQ69" s="25"/>
      <c r="YR69" s="25"/>
      <c r="YS69" s="25"/>
      <c r="YT69" s="25"/>
      <c r="YU69" s="25"/>
      <c r="YV69" s="25"/>
      <c r="YW69" s="25"/>
      <c r="YX69" s="25"/>
      <c r="YY69" s="25"/>
      <c r="YZ69" s="25"/>
      <c r="ZA69" s="25"/>
      <c r="ZB69" s="25"/>
      <c r="ZC69" s="25"/>
      <c r="ZD69" s="25"/>
      <c r="ZE69" s="25"/>
      <c r="ZF69" s="25"/>
      <c r="ZG69" s="25"/>
      <c r="ZH69" s="25"/>
      <c r="ZI69" s="25"/>
      <c r="ZJ69" s="25"/>
      <c r="ZK69" s="25"/>
      <c r="ZL69" s="25"/>
      <c r="ZM69" s="25"/>
      <c r="ZN69" s="25"/>
      <c r="ZO69" s="25"/>
      <c r="ZP69" s="25"/>
      <c r="ZQ69" s="25"/>
      <c r="ZR69" s="25"/>
      <c r="ZS69" s="25"/>
      <c r="ZT69" s="25"/>
      <c r="ZU69" s="25"/>
      <c r="ZV69" s="25"/>
      <c r="ZW69" s="25"/>
      <c r="ZX69" s="25"/>
      <c r="ZY69" s="25"/>
      <c r="ZZ69" s="25"/>
      <c r="AAA69" s="25"/>
      <c r="AAB69" s="25"/>
      <c r="AAC69" s="25"/>
      <c r="AAD69" s="25"/>
      <c r="AAE69" s="25"/>
      <c r="AAF69" s="25"/>
      <c r="AAG69" s="25"/>
      <c r="AAH69" s="25"/>
      <c r="AAI69" s="25"/>
      <c r="AAJ69" s="25"/>
      <c r="AAK69" s="25"/>
      <c r="AAL69" s="25"/>
      <c r="AAM69" s="25"/>
      <c r="AAN69" s="25"/>
      <c r="AAO69" s="25"/>
      <c r="AAP69" s="25"/>
      <c r="AAQ69" s="25"/>
      <c r="AAR69" s="25"/>
      <c r="AAS69" s="25"/>
      <c r="AAT69" s="25"/>
      <c r="AAU69" s="25"/>
      <c r="AAV69" s="25"/>
      <c r="AAW69" s="25"/>
      <c r="AAX69" s="25"/>
      <c r="AAY69" s="25"/>
      <c r="AAZ69" s="25"/>
      <c r="ABA69" s="25"/>
      <c r="ABB69" s="25"/>
      <c r="ABC69" s="25"/>
      <c r="ABD69" s="25"/>
      <c r="ABE69" s="25"/>
      <c r="ABF69" s="25"/>
      <c r="ABG69" s="25"/>
      <c r="ABH69" s="25"/>
      <c r="ABI69" s="25"/>
      <c r="ABJ69" s="25"/>
      <c r="ABK69" s="25"/>
      <c r="ABL69" s="25"/>
      <c r="ABM69" s="25"/>
      <c r="ABN69" s="25"/>
      <c r="ABO69" s="25"/>
      <c r="ABP69" s="25"/>
      <c r="ABQ69" s="25"/>
      <c r="ABR69" s="25"/>
      <c r="ABS69" s="25"/>
      <c r="ABT69" s="25"/>
      <c r="ABU69" s="25"/>
      <c r="ABV69" s="25"/>
      <c r="ABW69" s="25"/>
      <c r="ABX69" s="25"/>
      <c r="ABY69" s="25"/>
      <c r="ABZ69" s="25"/>
      <c r="ACA69" s="25"/>
      <c r="ACB69" s="25"/>
      <c r="ACC69" s="25"/>
      <c r="ACD69" s="25"/>
      <c r="ACE69" s="25"/>
      <c r="ACF69" s="25"/>
      <c r="ACG69" s="25"/>
      <c r="ACH69" s="25"/>
      <c r="ACI69" s="25"/>
      <c r="ACJ69" s="25"/>
      <c r="ACK69" s="25"/>
      <c r="ACL69" s="25"/>
      <c r="ACM69" s="25"/>
      <c r="ACN69" s="25"/>
      <c r="ACO69" s="25"/>
      <c r="ACP69" s="25"/>
      <c r="ACQ69" s="25"/>
      <c r="ACR69" s="25"/>
      <c r="ACS69" s="25"/>
      <c r="ACT69" s="25"/>
      <c r="ACU69" s="25"/>
      <c r="ACV69" s="25"/>
      <c r="ACW69" s="25"/>
      <c r="ACX69" s="25"/>
      <c r="ACY69" s="25"/>
      <c r="ACZ69" s="25"/>
      <c r="ADA69" s="25"/>
      <c r="ADB69" s="25"/>
      <c r="ADC69" s="25"/>
      <c r="ADD69" s="25"/>
      <c r="ADE69" s="25"/>
      <c r="ADF69" s="25"/>
      <c r="ADG69" s="25"/>
      <c r="ADH69" s="25"/>
      <c r="ADI69" s="25"/>
      <c r="ADJ69" s="25"/>
      <c r="ADK69" s="25"/>
      <c r="ADL69" s="25"/>
      <c r="ADM69" s="25"/>
      <c r="ADN69" s="25"/>
      <c r="ADO69" s="25"/>
      <c r="ADP69" s="25"/>
      <c r="ADQ69" s="25"/>
      <c r="ADR69" s="25"/>
      <c r="ADS69" s="25"/>
      <c r="ADT69" s="25"/>
      <c r="ADU69" s="25"/>
      <c r="ADV69" s="25"/>
      <c r="ADW69" s="25"/>
      <c r="ADX69" s="25"/>
      <c r="ADY69" s="25"/>
      <c r="ADZ69" s="25"/>
      <c r="AEA69" s="25"/>
      <c r="AEB69" s="25"/>
      <c r="AEC69" s="25"/>
      <c r="AED69" s="25"/>
      <c r="AEE69" s="25"/>
      <c r="AEF69" s="25"/>
      <c r="AEG69" s="25"/>
      <c r="AEH69" s="25"/>
      <c r="AEI69" s="25"/>
      <c r="AEJ69" s="25"/>
      <c r="AEK69" s="25"/>
      <c r="AEL69" s="25"/>
      <c r="AEM69" s="25"/>
      <c r="AEN69" s="25"/>
      <c r="AEO69" s="25"/>
      <c r="AEP69" s="25"/>
      <c r="AEQ69" s="25"/>
      <c r="AER69" s="25"/>
      <c r="AES69" s="25"/>
      <c r="AET69" s="25"/>
      <c r="AEU69" s="25"/>
      <c r="AEV69" s="25"/>
      <c r="AEW69" s="25"/>
      <c r="AEX69" s="25"/>
      <c r="AEY69" s="25"/>
      <c r="AEZ69" s="25"/>
      <c r="AFA69" s="25"/>
      <c r="AFB69" s="25"/>
      <c r="AFC69" s="25"/>
      <c r="AFD69" s="25"/>
      <c r="AFE69" s="25"/>
      <c r="AFF69" s="25"/>
      <c r="AFG69" s="25"/>
      <c r="AFH69" s="25"/>
      <c r="AFI69" s="25"/>
      <c r="AFJ69" s="25"/>
      <c r="AFK69" s="25"/>
      <c r="AFL69" s="25"/>
      <c r="AFM69" s="25"/>
      <c r="AFN69" s="25"/>
      <c r="AFO69" s="25"/>
      <c r="AFP69" s="25"/>
      <c r="AFQ69" s="25"/>
      <c r="AFR69" s="25"/>
      <c r="AFS69" s="25"/>
      <c r="AFT69" s="25"/>
      <c r="AFU69" s="25"/>
      <c r="AFV69" s="25"/>
      <c r="AFW69" s="25"/>
      <c r="AFX69" s="25"/>
      <c r="AFY69" s="25"/>
      <c r="AFZ69" s="25"/>
      <c r="AGA69" s="25"/>
      <c r="AGB69" s="25"/>
      <c r="AGC69" s="25"/>
      <c r="AGD69" s="25"/>
      <c r="AGE69" s="25"/>
      <c r="AGF69" s="25"/>
      <c r="AGG69" s="25"/>
      <c r="AGH69" s="25"/>
      <c r="AGI69" s="25"/>
      <c r="AGJ69" s="25"/>
      <c r="AGK69" s="25"/>
      <c r="AGL69" s="25"/>
      <c r="AGM69" s="25"/>
      <c r="AGN69" s="25"/>
      <c r="AGO69" s="25"/>
      <c r="AGP69" s="25"/>
      <c r="AGQ69" s="25"/>
      <c r="AGR69" s="25"/>
      <c r="AGS69" s="25"/>
      <c r="AGT69" s="25"/>
      <c r="AGU69" s="25"/>
      <c r="AGV69" s="25"/>
      <c r="AGW69" s="25"/>
      <c r="AGX69" s="25"/>
      <c r="AGY69" s="25"/>
      <c r="AGZ69" s="25"/>
      <c r="AHA69" s="25"/>
      <c r="AHB69" s="25"/>
      <c r="AHC69" s="25"/>
      <c r="AHD69" s="25"/>
      <c r="AHE69" s="25"/>
      <c r="AHF69" s="25"/>
      <c r="AHG69" s="25"/>
      <c r="AHH69" s="25"/>
      <c r="AHI69" s="25"/>
      <c r="AHJ69" s="25"/>
      <c r="AHK69" s="25"/>
      <c r="AHL69" s="25"/>
      <c r="AHM69" s="25"/>
      <c r="AHN69" s="25"/>
      <c r="AHO69" s="25"/>
      <c r="AHP69" s="25"/>
      <c r="AHQ69" s="25"/>
      <c r="AHR69" s="25"/>
      <c r="AHS69" s="25"/>
      <c r="AHT69" s="25"/>
      <c r="AHU69" s="25"/>
      <c r="AHV69" s="25"/>
      <c r="AHW69" s="25"/>
      <c r="AHX69" s="25"/>
      <c r="AHY69" s="25"/>
      <c r="AHZ69" s="25"/>
      <c r="AIA69" s="25"/>
      <c r="AIB69" s="25"/>
      <c r="AIC69" s="25"/>
      <c r="AID69" s="25"/>
      <c r="AIE69" s="25"/>
      <c r="AIF69" s="25"/>
      <c r="AIG69" s="25"/>
      <c r="AIH69" s="25"/>
      <c r="AII69" s="25"/>
      <c r="AIJ69" s="25"/>
      <c r="AIK69" s="25"/>
      <c r="AIL69" s="25"/>
      <c r="AIM69" s="25"/>
      <c r="AIN69" s="25"/>
      <c r="AIO69" s="25"/>
      <c r="AIP69" s="25"/>
      <c r="AIQ69" s="25"/>
      <c r="AIR69" s="25"/>
      <c r="AIS69" s="25"/>
      <c r="AIT69" s="25"/>
      <c r="AIU69" s="25"/>
      <c r="AIV69" s="25"/>
      <c r="AIW69" s="25"/>
      <c r="AIX69" s="25"/>
      <c r="AIY69" s="25"/>
      <c r="AIZ69" s="25"/>
      <c r="AJA69" s="25"/>
      <c r="AJB69" s="25"/>
      <c r="AJC69" s="25"/>
      <c r="AJD69" s="25"/>
      <c r="AJE69" s="25"/>
      <c r="AJF69" s="25"/>
      <c r="AJG69" s="25"/>
      <c r="AJH69" s="25"/>
      <c r="AJI69" s="25"/>
      <c r="AJJ69" s="25"/>
      <c r="AJK69" s="25"/>
      <c r="AJL69" s="25"/>
      <c r="AJM69" s="25"/>
      <c r="AJN69" s="25"/>
      <c r="AJO69" s="25"/>
      <c r="AJP69" s="25"/>
      <c r="AJQ69" s="25"/>
      <c r="AJR69" s="25"/>
      <c r="AJS69" s="25"/>
      <c r="AJT69" s="25"/>
      <c r="AJU69" s="25"/>
      <c r="AJV69" s="25"/>
      <c r="AJW69" s="25"/>
      <c r="AJX69" s="25"/>
      <c r="AJY69" s="25"/>
      <c r="AJZ69" s="25"/>
      <c r="AKA69" s="25"/>
      <c r="AKB69" s="25"/>
      <c r="AKC69" s="25"/>
      <c r="AKD69" s="25"/>
      <c r="AKE69" s="25"/>
      <c r="AKF69" s="25"/>
      <c r="AKG69" s="25"/>
      <c r="AKH69" s="25"/>
      <c r="AKI69" s="25"/>
      <c r="AKJ69" s="25"/>
      <c r="AKK69" s="25"/>
      <c r="AKL69" s="25"/>
      <c r="AKM69" s="25"/>
      <c r="AKN69" s="25"/>
      <c r="AKO69" s="25"/>
      <c r="AKP69" s="25"/>
      <c r="AKQ69" s="25"/>
      <c r="AKR69" s="25"/>
      <c r="AKS69" s="25"/>
      <c r="AKT69" s="25"/>
      <c r="AKU69" s="25"/>
      <c r="AKV69" s="25"/>
      <c r="AKW69" s="25"/>
      <c r="AKX69" s="25"/>
      <c r="AKY69" s="25"/>
      <c r="AKZ69" s="25"/>
      <c r="ALA69" s="25"/>
      <c r="ALB69" s="25"/>
      <c r="ALC69" s="25"/>
      <c r="ALD69" s="25"/>
      <c r="ALE69" s="25"/>
      <c r="ALF69" s="25"/>
      <c r="ALG69" s="25"/>
      <c r="ALH69" s="25"/>
      <c r="ALI69" s="25"/>
      <c r="ALJ69" s="25"/>
      <c r="ALK69" s="25"/>
      <c r="ALL69" s="25"/>
      <c r="ALM69" s="25"/>
      <c r="ALN69" s="25"/>
      <c r="ALO69" s="25"/>
      <c r="ALP69" s="25"/>
      <c r="ALQ69" s="25"/>
      <c r="ALR69" s="25"/>
      <c r="ALS69" s="25"/>
      <c r="ALT69" s="25"/>
      <c r="ALU69" s="25"/>
      <c r="ALV69" s="25"/>
      <c r="ALW69" s="25"/>
      <c r="ALX69" s="25"/>
      <c r="ALY69" s="25"/>
      <c r="ALZ69" s="25"/>
      <c r="AMA69" s="25"/>
      <c r="AMB69" s="25"/>
      <c r="AMC69" s="25"/>
      <c r="AMD69" s="25"/>
      <c r="AME69" s="25"/>
      <c r="AMF69" s="25"/>
      <c r="AMG69" s="25"/>
      <c r="AMH69" s="25"/>
      <c r="AMI69" s="25"/>
      <c r="AMJ69" s="25"/>
      <c r="AMK69" s="25"/>
    </row>
    <row r="70" spans="1:1025" s="26" customFormat="1" ht="29.1" customHeight="1" x14ac:dyDescent="0.2">
      <c r="A70" s="28" t="s">
        <v>114</v>
      </c>
      <c r="B70" s="29" t="s">
        <v>115</v>
      </c>
      <c r="C70" s="33" t="s">
        <v>86</v>
      </c>
      <c r="D70" s="53" t="s">
        <v>87</v>
      </c>
      <c r="E70" s="43">
        <f t="shared" si="0"/>
        <v>0</v>
      </c>
      <c r="F70" s="42">
        <f t="shared" si="1"/>
        <v>0</v>
      </c>
      <c r="G70" s="42">
        <f t="shared" si="2"/>
        <v>1.177</v>
      </c>
      <c r="H70" s="42">
        <f t="shared" si="3"/>
        <v>0</v>
      </c>
      <c r="I70" s="43">
        <f t="shared" si="4"/>
        <v>0</v>
      </c>
      <c r="J70" s="43">
        <f t="shared" si="5"/>
        <v>0</v>
      </c>
      <c r="K70" s="42">
        <f t="shared" ref="K70:AB70" si="65">K71+K89</f>
        <v>0</v>
      </c>
      <c r="L70" s="42">
        <f t="shared" si="65"/>
        <v>0</v>
      </c>
      <c r="M70" s="42">
        <f t="shared" si="65"/>
        <v>0</v>
      </c>
      <c r="N70" s="42">
        <f t="shared" si="65"/>
        <v>0</v>
      </c>
      <c r="O70" s="42">
        <f t="shared" si="65"/>
        <v>0</v>
      </c>
      <c r="P70" s="42">
        <f t="shared" si="65"/>
        <v>0</v>
      </c>
      <c r="Q70" s="42">
        <f t="shared" si="65"/>
        <v>0</v>
      </c>
      <c r="R70" s="42">
        <f t="shared" si="65"/>
        <v>0</v>
      </c>
      <c r="S70" s="42">
        <f t="shared" si="65"/>
        <v>0</v>
      </c>
      <c r="T70" s="42">
        <f t="shared" si="65"/>
        <v>0</v>
      </c>
      <c r="U70" s="42">
        <f t="shared" si="65"/>
        <v>0</v>
      </c>
      <c r="V70" s="42">
        <f t="shared" si="65"/>
        <v>0</v>
      </c>
      <c r="W70" s="42">
        <f t="shared" si="65"/>
        <v>0</v>
      </c>
      <c r="X70" s="42">
        <f t="shared" si="65"/>
        <v>0</v>
      </c>
      <c r="Y70" s="42">
        <f t="shared" si="65"/>
        <v>0</v>
      </c>
      <c r="Z70" s="42">
        <f t="shared" si="65"/>
        <v>0</v>
      </c>
      <c r="AA70" s="42">
        <f t="shared" si="65"/>
        <v>0</v>
      </c>
      <c r="AB70" s="42">
        <f t="shared" si="65"/>
        <v>0</v>
      </c>
      <c r="AC70" s="43">
        <f>AC71+AC89</f>
        <v>0</v>
      </c>
      <c r="AD70" s="42">
        <f>AD71+AD89</f>
        <v>0</v>
      </c>
      <c r="AE70" s="42">
        <f>AE71+AE89</f>
        <v>1.177</v>
      </c>
      <c r="AF70" s="42">
        <f>AF71+AF89</f>
        <v>0</v>
      </c>
      <c r="AG70" s="43">
        <f>AG71+AG89</f>
        <v>0</v>
      </c>
      <c r="AH70" s="43">
        <f>SUM(AH71,AH95)</f>
        <v>0</v>
      </c>
      <c r="AI70" s="43">
        <f t="shared" si="7"/>
        <v>0</v>
      </c>
      <c r="AJ70" s="42">
        <f t="shared" si="8"/>
        <v>0</v>
      </c>
      <c r="AK70" s="42">
        <f t="shared" si="9"/>
        <v>1.431</v>
      </c>
      <c r="AL70" s="42">
        <f t="shared" si="10"/>
        <v>0</v>
      </c>
      <c r="AM70" s="43">
        <f t="shared" si="11"/>
        <v>0</v>
      </c>
      <c r="AN70" s="43">
        <f t="shared" si="12"/>
        <v>0</v>
      </c>
      <c r="AO70" s="43">
        <f t="shared" ref="AO70:BL70" si="66">AO71+AO89</f>
        <v>0</v>
      </c>
      <c r="AP70" s="42">
        <f t="shared" si="66"/>
        <v>0</v>
      </c>
      <c r="AQ70" s="42">
        <f t="shared" si="66"/>
        <v>0</v>
      </c>
      <c r="AR70" s="42">
        <f t="shared" si="66"/>
        <v>0</v>
      </c>
      <c r="AS70" s="43">
        <f t="shared" si="66"/>
        <v>0</v>
      </c>
      <c r="AT70" s="43">
        <f t="shared" si="66"/>
        <v>0</v>
      </c>
      <c r="AU70" s="43">
        <f t="shared" si="66"/>
        <v>0</v>
      </c>
      <c r="AV70" s="42">
        <f t="shared" si="66"/>
        <v>0</v>
      </c>
      <c r="AW70" s="42">
        <f t="shared" si="66"/>
        <v>0.92</v>
      </c>
      <c r="AX70" s="42">
        <f t="shared" si="66"/>
        <v>0</v>
      </c>
      <c r="AY70" s="43">
        <f t="shared" si="66"/>
        <v>0</v>
      </c>
      <c r="AZ70" s="43">
        <f t="shared" si="66"/>
        <v>0</v>
      </c>
      <c r="BA70" s="43">
        <f t="shared" si="66"/>
        <v>0</v>
      </c>
      <c r="BB70" s="42">
        <f t="shared" si="66"/>
        <v>0</v>
      </c>
      <c r="BC70" s="42">
        <f t="shared" si="66"/>
        <v>0.36599999999999999</v>
      </c>
      <c r="BD70" s="42">
        <f t="shared" si="66"/>
        <v>0</v>
      </c>
      <c r="BE70" s="43">
        <f t="shared" si="66"/>
        <v>0</v>
      </c>
      <c r="BF70" s="43">
        <f t="shared" si="66"/>
        <v>0</v>
      </c>
      <c r="BG70" s="43">
        <f t="shared" si="66"/>
        <v>0</v>
      </c>
      <c r="BH70" s="42">
        <f t="shared" si="66"/>
        <v>0</v>
      </c>
      <c r="BI70" s="42">
        <f t="shared" si="66"/>
        <v>0.14499999999999999</v>
      </c>
      <c r="BJ70" s="42">
        <f t="shared" si="66"/>
        <v>0</v>
      </c>
      <c r="BK70" s="43">
        <f t="shared" si="66"/>
        <v>0</v>
      </c>
      <c r="BL70" s="43">
        <f t="shared" si="66"/>
        <v>0</v>
      </c>
      <c r="BM70" s="43">
        <f t="shared" si="14"/>
        <v>0</v>
      </c>
      <c r="BN70" s="42">
        <f t="shared" si="15"/>
        <v>0</v>
      </c>
      <c r="BO70" s="43">
        <f t="shared" si="16"/>
        <v>0.254</v>
      </c>
      <c r="BP70" s="42">
        <f t="shared" si="17"/>
        <v>0</v>
      </c>
      <c r="BQ70" s="43">
        <f t="shared" si="18"/>
        <v>0</v>
      </c>
      <c r="BR70" s="43">
        <f t="shared" si="19"/>
        <v>0</v>
      </c>
      <c r="BS70" s="15" t="s">
        <v>87</v>
      </c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5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25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  <c r="OR70" s="25"/>
      <c r="OS70" s="25"/>
      <c r="OT70" s="25"/>
      <c r="OU70" s="25"/>
      <c r="OV70" s="25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5"/>
      <c r="PJ70" s="25"/>
      <c r="PK70" s="25"/>
      <c r="PL70" s="25"/>
      <c r="PM70" s="25"/>
      <c r="PN70" s="25"/>
      <c r="PO70" s="25"/>
      <c r="PP70" s="25"/>
      <c r="PQ70" s="25"/>
      <c r="PR70" s="25"/>
      <c r="PS70" s="25"/>
      <c r="PT70" s="25"/>
      <c r="PU70" s="25"/>
      <c r="PV70" s="25"/>
      <c r="PW70" s="25"/>
      <c r="PX70" s="25"/>
      <c r="PY70" s="25"/>
      <c r="PZ70" s="25"/>
      <c r="QA70" s="25"/>
      <c r="QB70" s="25"/>
      <c r="QC70" s="25"/>
      <c r="QD70" s="25"/>
      <c r="QE70" s="25"/>
      <c r="QF70" s="25"/>
      <c r="QG70" s="25"/>
      <c r="QH70" s="25"/>
      <c r="QI70" s="25"/>
      <c r="QJ70" s="25"/>
      <c r="QK70" s="25"/>
      <c r="QL70" s="25"/>
      <c r="QM70" s="25"/>
      <c r="QN70" s="25"/>
      <c r="QO70" s="25"/>
      <c r="QP70" s="25"/>
      <c r="QQ70" s="25"/>
      <c r="QR70" s="25"/>
      <c r="QS70" s="25"/>
      <c r="QT70" s="25"/>
      <c r="QU70" s="25"/>
      <c r="QV70" s="25"/>
      <c r="QW70" s="25"/>
      <c r="QX70" s="25"/>
      <c r="QY70" s="25"/>
      <c r="QZ70" s="25"/>
      <c r="RA70" s="25"/>
      <c r="RB70" s="25"/>
      <c r="RC70" s="25"/>
      <c r="RD70" s="25"/>
      <c r="RE70" s="25"/>
      <c r="RF70" s="25"/>
      <c r="RG70" s="25"/>
      <c r="RH70" s="25"/>
      <c r="RI70" s="25"/>
      <c r="RJ70" s="25"/>
      <c r="RK70" s="25"/>
      <c r="RL70" s="25"/>
      <c r="RM70" s="25"/>
      <c r="RN70" s="25"/>
      <c r="RO70" s="25"/>
      <c r="RP70" s="25"/>
      <c r="RQ70" s="25"/>
      <c r="RR70" s="25"/>
      <c r="RS70" s="25"/>
      <c r="RT70" s="25"/>
      <c r="RU70" s="25"/>
      <c r="RV70" s="25"/>
      <c r="RW70" s="25"/>
      <c r="RX70" s="25"/>
      <c r="RY70" s="25"/>
      <c r="RZ70" s="25"/>
      <c r="SA70" s="25"/>
      <c r="SB70" s="25"/>
      <c r="SC70" s="25"/>
      <c r="SD70" s="25"/>
      <c r="SE70" s="25"/>
      <c r="SF70" s="25"/>
      <c r="SG70" s="25"/>
      <c r="SH70" s="25"/>
      <c r="SI70" s="25"/>
      <c r="SJ70" s="25"/>
      <c r="SK70" s="25"/>
      <c r="SL70" s="25"/>
      <c r="SM70" s="25"/>
      <c r="SN70" s="25"/>
      <c r="SO70" s="25"/>
      <c r="SP70" s="25"/>
      <c r="SQ70" s="25"/>
      <c r="SR70" s="25"/>
      <c r="SS70" s="25"/>
      <c r="ST70" s="25"/>
      <c r="SU70" s="25"/>
      <c r="SV70" s="25"/>
      <c r="SW70" s="25"/>
      <c r="SX70" s="25"/>
      <c r="SY70" s="25"/>
      <c r="SZ70" s="25"/>
      <c r="TA70" s="25"/>
      <c r="TB70" s="25"/>
      <c r="TC70" s="25"/>
      <c r="TD70" s="25"/>
      <c r="TE70" s="25"/>
      <c r="TF70" s="25"/>
      <c r="TG70" s="25"/>
      <c r="TH70" s="25"/>
      <c r="TI70" s="25"/>
      <c r="TJ70" s="25"/>
      <c r="TK70" s="25"/>
      <c r="TL70" s="25"/>
      <c r="TM70" s="25"/>
      <c r="TN70" s="25"/>
      <c r="TO70" s="25"/>
      <c r="TP70" s="25"/>
      <c r="TQ70" s="25"/>
      <c r="TR70" s="25"/>
      <c r="TS70" s="25"/>
      <c r="TT70" s="25"/>
      <c r="TU70" s="25"/>
      <c r="TV70" s="25"/>
      <c r="TW70" s="25"/>
      <c r="TX70" s="25"/>
      <c r="TY70" s="25"/>
      <c r="TZ70" s="25"/>
      <c r="UA70" s="25"/>
      <c r="UB70" s="25"/>
      <c r="UC70" s="25"/>
      <c r="UD70" s="25"/>
      <c r="UE70" s="25"/>
      <c r="UF70" s="25"/>
      <c r="UG70" s="25"/>
      <c r="UH70" s="25"/>
      <c r="UI70" s="25"/>
      <c r="UJ70" s="25"/>
      <c r="UK70" s="25"/>
      <c r="UL70" s="25"/>
      <c r="UM70" s="25"/>
      <c r="UN70" s="25"/>
      <c r="UO70" s="25"/>
      <c r="UP70" s="25"/>
      <c r="UQ70" s="25"/>
      <c r="UR70" s="25"/>
      <c r="US70" s="25"/>
      <c r="UT70" s="25"/>
      <c r="UU70" s="25"/>
      <c r="UV70" s="25"/>
      <c r="UW70" s="25"/>
      <c r="UX70" s="25"/>
      <c r="UY70" s="25"/>
      <c r="UZ70" s="25"/>
      <c r="VA70" s="25"/>
      <c r="VB70" s="25"/>
      <c r="VC70" s="25"/>
      <c r="VD70" s="25"/>
      <c r="VE70" s="25"/>
      <c r="VF70" s="25"/>
      <c r="VG70" s="25"/>
      <c r="VH70" s="25"/>
      <c r="VI70" s="25"/>
      <c r="VJ70" s="25"/>
      <c r="VK70" s="25"/>
      <c r="VL70" s="25"/>
      <c r="VM70" s="25"/>
      <c r="VN70" s="25"/>
      <c r="VO70" s="25"/>
      <c r="VP70" s="25"/>
      <c r="VQ70" s="25"/>
      <c r="VR70" s="25"/>
      <c r="VS70" s="25"/>
      <c r="VT70" s="25"/>
      <c r="VU70" s="25"/>
      <c r="VV70" s="25"/>
      <c r="VW70" s="25"/>
      <c r="VX70" s="25"/>
      <c r="VY70" s="25"/>
      <c r="VZ70" s="25"/>
      <c r="WA70" s="25"/>
      <c r="WB70" s="25"/>
      <c r="WC70" s="25"/>
      <c r="WD70" s="25"/>
      <c r="WE70" s="25"/>
      <c r="WF70" s="25"/>
      <c r="WG70" s="25"/>
      <c r="WH70" s="25"/>
      <c r="WI70" s="25"/>
      <c r="WJ70" s="25"/>
      <c r="WK70" s="25"/>
      <c r="WL70" s="25"/>
      <c r="WM70" s="25"/>
      <c r="WN70" s="25"/>
      <c r="WO70" s="25"/>
      <c r="WP70" s="25"/>
      <c r="WQ70" s="25"/>
      <c r="WR70" s="25"/>
      <c r="WS70" s="25"/>
      <c r="WT70" s="25"/>
      <c r="WU70" s="25"/>
      <c r="WV70" s="25"/>
      <c r="WW70" s="25"/>
      <c r="WX70" s="25"/>
      <c r="WY70" s="25"/>
      <c r="WZ70" s="25"/>
      <c r="XA70" s="25"/>
      <c r="XB70" s="25"/>
      <c r="XC70" s="25"/>
      <c r="XD70" s="25"/>
      <c r="XE70" s="25"/>
      <c r="XF70" s="25"/>
      <c r="XG70" s="25"/>
      <c r="XH70" s="25"/>
      <c r="XI70" s="25"/>
      <c r="XJ70" s="25"/>
      <c r="XK70" s="25"/>
      <c r="XL70" s="25"/>
      <c r="XM70" s="25"/>
      <c r="XN70" s="25"/>
      <c r="XO70" s="25"/>
      <c r="XP70" s="25"/>
      <c r="XQ70" s="25"/>
      <c r="XR70" s="25"/>
      <c r="XS70" s="25"/>
      <c r="XT70" s="25"/>
      <c r="XU70" s="25"/>
      <c r="XV70" s="25"/>
      <c r="XW70" s="25"/>
      <c r="XX70" s="25"/>
      <c r="XY70" s="25"/>
      <c r="XZ70" s="25"/>
      <c r="YA70" s="25"/>
      <c r="YB70" s="25"/>
      <c r="YC70" s="25"/>
      <c r="YD70" s="25"/>
      <c r="YE70" s="25"/>
      <c r="YF70" s="25"/>
      <c r="YG70" s="25"/>
      <c r="YH70" s="25"/>
      <c r="YI70" s="25"/>
      <c r="YJ70" s="25"/>
      <c r="YK70" s="25"/>
      <c r="YL70" s="25"/>
      <c r="YM70" s="25"/>
      <c r="YN70" s="25"/>
      <c r="YO70" s="25"/>
      <c r="YP70" s="25"/>
      <c r="YQ70" s="25"/>
      <c r="YR70" s="25"/>
      <c r="YS70" s="25"/>
      <c r="YT70" s="25"/>
      <c r="YU70" s="25"/>
      <c r="YV70" s="25"/>
      <c r="YW70" s="25"/>
      <c r="YX70" s="25"/>
      <c r="YY70" s="25"/>
      <c r="YZ70" s="25"/>
      <c r="ZA70" s="25"/>
      <c r="ZB70" s="25"/>
      <c r="ZC70" s="25"/>
      <c r="ZD70" s="25"/>
      <c r="ZE70" s="25"/>
      <c r="ZF70" s="25"/>
      <c r="ZG70" s="25"/>
      <c r="ZH70" s="25"/>
      <c r="ZI70" s="25"/>
      <c r="ZJ70" s="25"/>
      <c r="ZK70" s="25"/>
      <c r="ZL70" s="25"/>
      <c r="ZM70" s="25"/>
      <c r="ZN70" s="25"/>
      <c r="ZO70" s="25"/>
      <c r="ZP70" s="25"/>
      <c r="ZQ70" s="25"/>
      <c r="ZR70" s="25"/>
      <c r="ZS70" s="25"/>
      <c r="ZT70" s="25"/>
      <c r="ZU70" s="25"/>
      <c r="ZV70" s="25"/>
      <c r="ZW70" s="25"/>
      <c r="ZX70" s="25"/>
      <c r="ZY70" s="25"/>
      <c r="ZZ70" s="25"/>
      <c r="AAA70" s="25"/>
      <c r="AAB70" s="25"/>
      <c r="AAC70" s="25"/>
      <c r="AAD70" s="25"/>
      <c r="AAE70" s="25"/>
      <c r="AAF70" s="25"/>
      <c r="AAG70" s="25"/>
      <c r="AAH70" s="25"/>
      <c r="AAI70" s="25"/>
      <c r="AAJ70" s="25"/>
      <c r="AAK70" s="25"/>
      <c r="AAL70" s="25"/>
      <c r="AAM70" s="25"/>
      <c r="AAN70" s="25"/>
      <c r="AAO70" s="25"/>
      <c r="AAP70" s="25"/>
      <c r="AAQ70" s="25"/>
      <c r="AAR70" s="25"/>
      <c r="AAS70" s="25"/>
      <c r="AAT70" s="25"/>
      <c r="AAU70" s="25"/>
      <c r="AAV70" s="25"/>
      <c r="AAW70" s="25"/>
      <c r="AAX70" s="25"/>
      <c r="AAY70" s="25"/>
      <c r="AAZ70" s="25"/>
      <c r="ABA70" s="25"/>
      <c r="ABB70" s="25"/>
      <c r="ABC70" s="25"/>
      <c r="ABD70" s="25"/>
      <c r="ABE70" s="25"/>
      <c r="ABF70" s="25"/>
      <c r="ABG70" s="25"/>
      <c r="ABH70" s="25"/>
      <c r="ABI70" s="25"/>
      <c r="ABJ70" s="25"/>
      <c r="ABK70" s="25"/>
      <c r="ABL70" s="25"/>
      <c r="ABM70" s="25"/>
      <c r="ABN70" s="25"/>
      <c r="ABO70" s="25"/>
      <c r="ABP70" s="25"/>
      <c r="ABQ70" s="25"/>
      <c r="ABR70" s="25"/>
      <c r="ABS70" s="25"/>
      <c r="ABT70" s="25"/>
      <c r="ABU70" s="25"/>
      <c r="ABV70" s="25"/>
      <c r="ABW70" s="25"/>
      <c r="ABX70" s="25"/>
      <c r="ABY70" s="25"/>
      <c r="ABZ70" s="25"/>
      <c r="ACA70" s="25"/>
      <c r="ACB70" s="25"/>
      <c r="ACC70" s="25"/>
      <c r="ACD70" s="25"/>
      <c r="ACE70" s="25"/>
      <c r="ACF70" s="25"/>
      <c r="ACG70" s="25"/>
      <c r="ACH70" s="25"/>
      <c r="ACI70" s="25"/>
      <c r="ACJ70" s="25"/>
      <c r="ACK70" s="25"/>
      <c r="ACL70" s="25"/>
      <c r="ACM70" s="25"/>
      <c r="ACN70" s="25"/>
      <c r="ACO70" s="25"/>
      <c r="ACP70" s="25"/>
      <c r="ACQ70" s="25"/>
      <c r="ACR70" s="25"/>
      <c r="ACS70" s="25"/>
      <c r="ACT70" s="25"/>
      <c r="ACU70" s="25"/>
      <c r="ACV70" s="25"/>
      <c r="ACW70" s="25"/>
      <c r="ACX70" s="25"/>
      <c r="ACY70" s="25"/>
      <c r="ACZ70" s="25"/>
      <c r="ADA70" s="25"/>
      <c r="ADB70" s="25"/>
      <c r="ADC70" s="25"/>
      <c r="ADD70" s="25"/>
      <c r="ADE70" s="25"/>
      <c r="ADF70" s="25"/>
      <c r="ADG70" s="25"/>
      <c r="ADH70" s="25"/>
      <c r="ADI70" s="25"/>
      <c r="ADJ70" s="25"/>
      <c r="ADK70" s="25"/>
      <c r="ADL70" s="25"/>
      <c r="ADM70" s="25"/>
      <c r="ADN70" s="25"/>
      <c r="ADO70" s="25"/>
      <c r="ADP70" s="25"/>
      <c r="ADQ70" s="25"/>
      <c r="ADR70" s="25"/>
      <c r="ADS70" s="25"/>
      <c r="ADT70" s="25"/>
      <c r="ADU70" s="25"/>
      <c r="ADV70" s="25"/>
      <c r="ADW70" s="25"/>
      <c r="ADX70" s="25"/>
      <c r="ADY70" s="25"/>
      <c r="ADZ70" s="25"/>
      <c r="AEA70" s="25"/>
      <c r="AEB70" s="25"/>
      <c r="AEC70" s="25"/>
      <c r="AED70" s="25"/>
      <c r="AEE70" s="25"/>
      <c r="AEF70" s="25"/>
      <c r="AEG70" s="25"/>
      <c r="AEH70" s="25"/>
      <c r="AEI70" s="25"/>
      <c r="AEJ70" s="25"/>
      <c r="AEK70" s="25"/>
      <c r="AEL70" s="25"/>
      <c r="AEM70" s="25"/>
      <c r="AEN70" s="25"/>
      <c r="AEO70" s="25"/>
      <c r="AEP70" s="25"/>
      <c r="AEQ70" s="25"/>
      <c r="AER70" s="25"/>
      <c r="AES70" s="25"/>
      <c r="AET70" s="25"/>
      <c r="AEU70" s="25"/>
      <c r="AEV70" s="25"/>
      <c r="AEW70" s="25"/>
      <c r="AEX70" s="25"/>
      <c r="AEY70" s="25"/>
      <c r="AEZ70" s="25"/>
      <c r="AFA70" s="25"/>
      <c r="AFB70" s="25"/>
      <c r="AFC70" s="25"/>
      <c r="AFD70" s="25"/>
      <c r="AFE70" s="25"/>
      <c r="AFF70" s="25"/>
      <c r="AFG70" s="25"/>
      <c r="AFH70" s="25"/>
      <c r="AFI70" s="25"/>
      <c r="AFJ70" s="25"/>
      <c r="AFK70" s="25"/>
      <c r="AFL70" s="25"/>
      <c r="AFM70" s="25"/>
      <c r="AFN70" s="25"/>
      <c r="AFO70" s="25"/>
      <c r="AFP70" s="25"/>
      <c r="AFQ70" s="25"/>
      <c r="AFR70" s="25"/>
      <c r="AFS70" s="25"/>
      <c r="AFT70" s="25"/>
      <c r="AFU70" s="25"/>
      <c r="AFV70" s="25"/>
      <c r="AFW70" s="25"/>
      <c r="AFX70" s="25"/>
      <c r="AFY70" s="25"/>
      <c r="AFZ70" s="25"/>
      <c r="AGA70" s="25"/>
      <c r="AGB70" s="25"/>
      <c r="AGC70" s="25"/>
      <c r="AGD70" s="25"/>
      <c r="AGE70" s="25"/>
      <c r="AGF70" s="25"/>
      <c r="AGG70" s="25"/>
      <c r="AGH70" s="25"/>
      <c r="AGI70" s="25"/>
      <c r="AGJ70" s="25"/>
      <c r="AGK70" s="25"/>
      <c r="AGL70" s="25"/>
      <c r="AGM70" s="25"/>
      <c r="AGN70" s="25"/>
      <c r="AGO70" s="25"/>
      <c r="AGP70" s="25"/>
      <c r="AGQ70" s="25"/>
      <c r="AGR70" s="25"/>
      <c r="AGS70" s="25"/>
      <c r="AGT70" s="25"/>
      <c r="AGU70" s="25"/>
      <c r="AGV70" s="25"/>
      <c r="AGW70" s="25"/>
      <c r="AGX70" s="25"/>
      <c r="AGY70" s="25"/>
      <c r="AGZ70" s="25"/>
      <c r="AHA70" s="25"/>
      <c r="AHB70" s="25"/>
      <c r="AHC70" s="25"/>
      <c r="AHD70" s="25"/>
      <c r="AHE70" s="25"/>
      <c r="AHF70" s="25"/>
      <c r="AHG70" s="25"/>
      <c r="AHH70" s="25"/>
      <c r="AHI70" s="25"/>
      <c r="AHJ70" s="25"/>
      <c r="AHK70" s="25"/>
      <c r="AHL70" s="25"/>
      <c r="AHM70" s="25"/>
      <c r="AHN70" s="25"/>
      <c r="AHO70" s="25"/>
      <c r="AHP70" s="25"/>
      <c r="AHQ70" s="25"/>
      <c r="AHR70" s="25"/>
      <c r="AHS70" s="25"/>
      <c r="AHT70" s="25"/>
      <c r="AHU70" s="25"/>
      <c r="AHV70" s="25"/>
      <c r="AHW70" s="25"/>
      <c r="AHX70" s="25"/>
      <c r="AHY70" s="25"/>
      <c r="AHZ70" s="25"/>
      <c r="AIA70" s="25"/>
      <c r="AIB70" s="25"/>
      <c r="AIC70" s="25"/>
      <c r="AID70" s="25"/>
      <c r="AIE70" s="25"/>
      <c r="AIF70" s="25"/>
      <c r="AIG70" s="25"/>
      <c r="AIH70" s="25"/>
      <c r="AII70" s="25"/>
      <c r="AIJ70" s="25"/>
      <c r="AIK70" s="25"/>
      <c r="AIL70" s="25"/>
      <c r="AIM70" s="25"/>
      <c r="AIN70" s="25"/>
      <c r="AIO70" s="25"/>
      <c r="AIP70" s="25"/>
      <c r="AIQ70" s="25"/>
      <c r="AIR70" s="25"/>
      <c r="AIS70" s="25"/>
      <c r="AIT70" s="25"/>
      <c r="AIU70" s="25"/>
      <c r="AIV70" s="25"/>
      <c r="AIW70" s="25"/>
      <c r="AIX70" s="25"/>
      <c r="AIY70" s="25"/>
      <c r="AIZ70" s="25"/>
      <c r="AJA70" s="25"/>
      <c r="AJB70" s="25"/>
      <c r="AJC70" s="25"/>
      <c r="AJD70" s="25"/>
      <c r="AJE70" s="25"/>
      <c r="AJF70" s="25"/>
      <c r="AJG70" s="25"/>
      <c r="AJH70" s="25"/>
      <c r="AJI70" s="25"/>
      <c r="AJJ70" s="25"/>
      <c r="AJK70" s="25"/>
      <c r="AJL70" s="25"/>
      <c r="AJM70" s="25"/>
      <c r="AJN70" s="25"/>
      <c r="AJO70" s="25"/>
      <c r="AJP70" s="25"/>
      <c r="AJQ70" s="25"/>
      <c r="AJR70" s="25"/>
      <c r="AJS70" s="25"/>
      <c r="AJT70" s="25"/>
      <c r="AJU70" s="25"/>
      <c r="AJV70" s="25"/>
      <c r="AJW70" s="25"/>
      <c r="AJX70" s="25"/>
      <c r="AJY70" s="25"/>
      <c r="AJZ70" s="25"/>
      <c r="AKA70" s="25"/>
      <c r="AKB70" s="25"/>
      <c r="AKC70" s="25"/>
      <c r="AKD70" s="25"/>
      <c r="AKE70" s="25"/>
      <c r="AKF70" s="25"/>
      <c r="AKG70" s="25"/>
      <c r="AKH70" s="25"/>
      <c r="AKI70" s="25"/>
      <c r="AKJ70" s="25"/>
      <c r="AKK70" s="25"/>
      <c r="AKL70" s="25"/>
      <c r="AKM70" s="25"/>
      <c r="AKN70" s="25"/>
      <c r="AKO70" s="25"/>
      <c r="AKP70" s="25"/>
      <c r="AKQ70" s="25"/>
      <c r="AKR70" s="25"/>
      <c r="AKS70" s="25"/>
      <c r="AKT70" s="25"/>
      <c r="AKU70" s="25"/>
      <c r="AKV70" s="25"/>
      <c r="AKW70" s="25"/>
      <c r="AKX70" s="25"/>
      <c r="AKY70" s="25"/>
      <c r="AKZ70" s="25"/>
      <c r="ALA70" s="25"/>
      <c r="ALB70" s="25"/>
      <c r="ALC70" s="25"/>
      <c r="ALD70" s="25"/>
      <c r="ALE70" s="25"/>
      <c r="ALF70" s="25"/>
      <c r="ALG70" s="25"/>
      <c r="ALH70" s="25"/>
      <c r="ALI70" s="25"/>
      <c r="ALJ70" s="25"/>
      <c r="ALK70" s="25"/>
      <c r="ALL70" s="25"/>
      <c r="ALM70" s="25"/>
      <c r="ALN70" s="25"/>
      <c r="ALO70" s="25"/>
      <c r="ALP70" s="25"/>
      <c r="ALQ70" s="25"/>
      <c r="ALR70" s="25"/>
      <c r="ALS70" s="25"/>
      <c r="ALT70" s="25"/>
      <c r="ALU70" s="25"/>
      <c r="ALV70" s="25"/>
      <c r="ALW70" s="25"/>
      <c r="ALX70" s="25"/>
      <c r="ALY70" s="25"/>
      <c r="ALZ70" s="25"/>
      <c r="AMA70" s="25"/>
      <c r="AMB70" s="25"/>
      <c r="AMC70" s="25"/>
      <c r="AMD70" s="25"/>
      <c r="AME70" s="25"/>
      <c r="AMF70" s="25"/>
      <c r="AMG70" s="25"/>
      <c r="AMH70" s="25"/>
      <c r="AMI70" s="25"/>
      <c r="AMJ70" s="25"/>
      <c r="AMK70" s="25"/>
    </row>
    <row r="71" spans="1:1025" s="8" customFormat="1" x14ac:dyDescent="0.2">
      <c r="A71" s="28" t="s">
        <v>116</v>
      </c>
      <c r="B71" s="29" t="s">
        <v>117</v>
      </c>
      <c r="C71" s="33" t="s">
        <v>86</v>
      </c>
      <c r="D71" s="53" t="s">
        <v>87</v>
      </c>
      <c r="E71" s="43">
        <f t="shared" si="0"/>
        <v>0</v>
      </c>
      <c r="F71" s="42">
        <f t="shared" si="1"/>
        <v>0</v>
      </c>
      <c r="G71" s="42">
        <f t="shared" si="2"/>
        <v>1.177</v>
      </c>
      <c r="H71" s="42">
        <f t="shared" si="3"/>
        <v>0</v>
      </c>
      <c r="I71" s="43">
        <f t="shared" si="4"/>
        <v>0</v>
      </c>
      <c r="J71" s="43">
        <f t="shared" si="5"/>
        <v>0</v>
      </c>
      <c r="K71" s="42">
        <f t="shared" ref="K71:AB71" si="67">K72+K85</f>
        <v>0</v>
      </c>
      <c r="L71" s="42">
        <f t="shared" si="67"/>
        <v>0</v>
      </c>
      <c r="M71" s="42">
        <f t="shared" si="67"/>
        <v>0</v>
      </c>
      <c r="N71" s="42">
        <f t="shared" si="67"/>
        <v>0</v>
      </c>
      <c r="O71" s="42">
        <f t="shared" si="67"/>
        <v>0</v>
      </c>
      <c r="P71" s="42">
        <f t="shared" si="67"/>
        <v>0</v>
      </c>
      <c r="Q71" s="42">
        <f t="shared" si="67"/>
        <v>0</v>
      </c>
      <c r="R71" s="42">
        <f t="shared" si="67"/>
        <v>0</v>
      </c>
      <c r="S71" s="42">
        <f t="shared" si="67"/>
        <v>0</v>
      </c>
      <c r="T71" s="42">
        <f t="shared" si="67"/>
        <v>0</v>
      </c>
      <c r="U71" s="42">
        <f t="shared" si="67"/>
        <v>0</v>
      </c>
      <c r="V71" s="42">
        <f t="shared" si="67"/>
        <v>0</v>
      </c>
      <c r="W71" s="42">
        <f t="shared" si="67"/>
        <v>0</v>
      </c>
      <c r="X71" s="42">
        <f t="shared" si="67"/>
        <v>0</v>
      </c>
      <c r="Y71" s="42">
        <f t="shared" si="67"/>
        <v>0</v>
      </c>
      <c r="Z71" s="42">
        <f t="shared" si="67"/>
        <v>0</v>
      </c>
      <c r="AA71" s="42">
        <f t="shared" si="67"/>
        <v>0</v>
      </c>
      <c r="AB71" s="42">
        <f t="shared" si="67"/>
        <v>0</v>
      </c>
      <c r="AC71" s="43">
        <f>AC72+AC85</f>
        <v>0</v>
      </c>
      <c r="AD71" s="42">
        <f>AD72+AD85</f>
        <v>0</v>
      </c>
      <c r="AE71" s="42">
        <f>AE72+AE85</f>
        <v>1.177</v>
      </c>
      <c r="AF71" s="42">
        <f>AF72+AF85</f>
        <v>0</v>
      </c>
      <c r="AG71" s="43">
        <f>AG72+AG85</f>
        <v>0</v>
      </c>
      <c r="AH71" s="43">
        <f>SUM(AH72,AH90,AH91)</f>
        <v>0</v>
      </c>
      <c r="AI71" s="43">
        <f t="shared" si="7"/>
        <v>0</v>
      </c>
      <c r="AJ71" s="42">
        <f t="shared" si="8"/>
        <v>0</v>
      </c>
      <c r="AK71" s="42">
        <f t="shared" si="9"/>
        <v>1.431</v>
      </c>
      <c r="AL71" s="42">
        <f t="shared" si="10"/>
        <v>0</v>
      </c>
      <c r="AM71" s="43">
        <f t="shared" si="11"/>
        <v>0</v>
      </c>
      <c r="AN71" s="43">
        <f t="shared" si="12"/>
        <v>0</v>
      </c>
      <c r="AO71" s="43">
        <f t="shared" ref="AO71:BL71" si="68">AO72+AO85</f>
        <v>0</v>
      </c>
      <c r="AP71" s="42">
        <f t="shared" si="68"/>
        <v>0</v>
      </c>
      <c r="AQ71" s="42">
        <f t="shared" si="68"/>
        <v>0</v>
      </c>
      <c r="AR71" s="42">
        <f t="shared" si="68"/>
        <v>0</v>
      </c>
      <c r="AS71" s="43">
        <f t="shared" si="68"/>
        <v>0</v>
      </c>
      <c r="AT71" s="43">
        <f t="shared" si="68"/>
        <v>0</v>
      </c>
      <c r="AU71" s="43">
        <f t="shared" si="68"/>
        <v>0</v>
      </c>
      <c r="AV71" s="42">
        <f t="shared" si="68"/>
        <v>0</v>
      </c>
      <c r="AW71" s="42">
        <f t="shared" si="68"/>
        <v>0.92</v>
      </c>
      <c r="AX71" s="42">
        <f t="shared" si="68"/>
        <v>0</v>
      </c>
      <c r="AY71" s="43">
        <f t="shared" si="68"/>
        <v>0</v>
      </c>
      <c r="AZ71" s="43">
        <f t="shared" si="68"/>
        <v>0</v>
      </c>
      <c r="BA71" s="43">
        <f t="shared" si="68"/>
        <v>0</v>
      </c>
      <c r="BB71" s="42">
        <f t="shared" si="68"/>
        <v>0</v>
      </c>
      <c r="BC71" s="42">
        <f t="shared" si="68"/>
        <v>0.36599999999999999</v>
      </c>
      <c r="BD71" s="42">
        <f t="shared" si="68"/>
        <v>0</v>
      </c>
      <c r="BE71" s="43">
        <f t="shared" si="68"/>
        <v>0</v>
      </c>
      <c r="BF71" s="43">
        <f t="shared" si="68"/>
        <v>0</v>
      </c>
      <c r="BG71" s="43">
        <f t="shared" si="68"/>
        <v>0</v>
      </c>
      <c r="BH71" s="42">
        <f t="shared" si="68"/>
        <v>0</v>
      </c>
      <c r="BI71" s="42">
        <f t="shared" si="68"/>
        <v>0.14499999999999999</v>
      </c>
      <c r="BJ71" s="42">
        <f t="shared" si="68"/>
        <v>0</v>
      </c>
      <c r="BK71" s="43">
        <f t="shared" si="68"/>
        <v>0</v>
      </c>
      <c r="BL71" s="43">
        <f t="shared" si="68"/>
        <v>0</v>
      </c>
      <c r="BM71" s="43">
        <f t="shared" si="14"/>
        <v>0</v>
      </c>
      <c r="BN71" s="42">
        <f t="shared" si="15"/>
        <v>0</v>
      </c>
      <c r="BO71" s="43">
        <f t="shared" si="16"/>
        <v>0.254</v>
      </c>
      <c r="BP71" s="42">
        <f t="shared" si="17"/>
        <v>0</v>
      </c>
      <c r="BQ71" s="43">
        <f t="shared" si="18"/>
        <v>0</v>
      </c>
      <c r="BR71" s="43">
        <f t="shared" si="19"/>
        <v>0</v>
      </c>
      <c r="BS71" s="16" t="s">
        <v>87</v>
      </c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</row>
    <row r="72" spans="1:1025" s="8" customFormat="1" x14ac:dyDescent="0.2">
      <c r="A72" s="28" t="s">
        <v>174</v>
      </c>
      <c r="B72" s="29" t="s">
        <v>136</v>
      </c>
      <c r="C72" s="33" t="s">
        <v>86</v>
      </c>
      <c r="D72" s="53" t="s">
        <v>87</v>
      </c>
      <c r="E72" s="43">
        <f t="shared" si="0"/>
        <v>0</v>
      </c>
      <c r="F72" s="42">
        <f t="shared" si="1"/>
        <v>0</v>
      </c>
      <c r="G72" s="42">
        <f t="shared" si="2"/>
        <v>0.58699999999999997</v>
      </c>
      <c r="H72" s="42">
        <f t="shared" si="3"/>
        <v>0</v>
      </c>
      <c r="I72" s="43">
        <f t="shared" si="4"/>
        <v>0</v>
      </c>
      <c r="J72" s="43">
        <f t="shared" si="5"/>
        <v>0</v>
      </c>
      <c r="K72" s="42">
        <f t="shared" ref="K72:AG72" si="69">SUM(K73:K77)</f>
        <v>0</v>
      </c>
      <c r="L72" s="42">
        <f t="shared" si="69"/>
        <v>0</v>
      </c>
      <c r="M72" s="42">
        <f t="shared" si="69"/>
        <v>0</v>
      </c>
      <c r="N72" s="42">
        <f t="shared" si="69"/>
        <v>0</v>
      </c>
      <c r="O72" s="42">
        <f t="shared" si="69"/>
        <v>0</v>
      </c>
      <c r="P72" s="42">
        <f t="shared" si="69"/>
        <v>0</v>
      </c>
      <c r="Q72" s="42">
        <f t="shared" si="69"/>
        <v>0</v>
      </c>
      <c r="R72" s="42">
        <f t="shared" si="69"/>
        <v>0</v>
      </c>
      <c r="S72" s="42">
        <f t="shared" si="69"/>
        <v>0</v>
      </c>
      <c r="T72" s="42">
        <f t="shared" si="69"/>
        <v>0</v>
      </c>
      <c r="U72" s="42">
        <f t="shared" si="69"/>
        <v>0</v>
      </c>
      <c r="V72" s="42">
        <f t="shared" si="69"/>
        <v>0</v>
      </c>
      <c r="W72" s="42">
        <f t="shared" si="69"/>
        <v>0</v>
      </c>
      <c r="X72" s="42">
        <f t="shared" si="69"/>
        <v>0</v>
      </c>
      <c r="Y72" s="42">
        <f t="shared" si="69"/>
        <v>0</v>
      </c>
      <c r="Z72" s="42">
        <f t="shared" si="69"/>
        <v>0</v>
      </c>
      <c r="AA72" s="42">
        <f t="shared" si="69"/>
        <v>0</v>
      </c>
      <c r="AB72" s="42">
        <f t="shared" si="69"/>
        <v>0</v>
      </c>
      <c r="AC72" s="43">
        <f t="shared" si="69"/>
        <v>0</v>
      </c>
      <c r="AD72" s="42">
        <f t="shared" si="69"/>
        <v>0</v>
      </c>
      <c r="AE72" s="42">
        <f t="shared" si="69"/>
        <v>0.58699999999999997</v>
      </c>
      <c r="AF72" s="42">
        <f t="shared" si="69"/>
        <v>0</v>
      </c>
      <c r="AG72" s="43">
        <f t="shared" si="69"/>
        <v>0</v>
      </c>
      <c r="AH72" s="43">
        <f t="shared" ref="AH72" si="70">SUM(AH73:AH89)</f>
        <v>0</v>
      </c>
      <c r="AI72" s="43">
        <f t="shared" si="7"/>
        <v>0</v>
      </c>
      <c r="AJ72" s="42">
        <f t="shared" si="8"/>
        <v>0</v>
      </c>
      <c r="AK72" s="42">
        <f t="shared" si="9"/>
        <v>0.64100000000000001</v>
      </c>
      <c r="AL72" s="42">
        <f t="shared" si="10"/>
        <v>0</v>
      </c>
      <c r="AM72" s="43">
        <f t="shared" si="11"/>
        <v>0</v>
      </c>
      <c r="AN72" s="43">
        <f t="shared" si="12"/>
        <v>0</v>
      </c>
      <c r="AO72" s="43">
        <f t="shared" ref="AO72:BL72" si="71">SUM(AO73:AO77)</f>
        <v>0</v>
      </c>
      <c r="AP72" s="42">
        <f t="shared" si="71"/>
        <v>0</v>
      </c>
      <c r="AQ72" s="42">
        <f t="shared" si="71"/>
        <v>0</v>
      </c>
      <c r="AR72" s="42">
        <f t="shared" si="71"/>
        <v>0</v>
      </c>
      <c r="AS72" s="43">
        <f t="shared" si="71"/>
        <v>0</v>
      </c>
      <c r="AT72" s="43">
        <f t="shared" si="71"/>
        <v>0</v>
      </c>
      <c r="AU72" s="43">
        <f t="shared" si="71"/>
        <v>0</v>
      </c>
      <c r="AV72" s="42">
        <f t="shared" si="71"/>
        <v>0</v>
      </c>
      <c r="AW72" s="42">
        <f t="shared" si="71"/>
        <v>0.13</v>
      </c>
      <c r="AX72" s="42">
        <f t="shared" si="71"/>
        <v>0</v>
      </c>
      <c r="AY72" s="43">
        <f t="shared" si="71"/>
        <v>0</v>
      </c>
      <c r="AZ72" s="43">
        <f t="shared" si="71"/>
        <v>0</v>
      </c>
      <c r="BA72" s="43">
        <f t="shared" si="71"/>
        <v>0</v>
      </c>
      <c r="BB72" s="42">
        <f t="shared" si="71"/>
        <v>0</v>
      </c>
      <c r="BC72" s="42">
        <f t="shared" si="71"/>
        <v>0.36599999999999999</v>
      </c>
      <c r="BD72" s="42">
        <f t="shared" si="71"/>
        <v>0</v>
      </c>
      <c r="BE72" s="43">
        <f t="shared" si="71"/>
        <v>0</v>
      </c>
      <c r="BF72" s="43">
        <f t="shared" si="71"/>
        <v>0</v>
      </c>
      <c r="BG72" s="43">
        <f t="shared" si="71"/>
        <v>0</v>
      </c>
      <c r="BH72" s="42">
        <f t="shared" si="71"/>
        <v>0</v>
      </c>
      <c r="BI72" s="42">
        <f t="shared" si="71"/>
        <v>0.14499999999999999</v>
      </c>
      <c r="BJ72" s="42">
        <f t="shared" si="71"/>
        <v>0</v>
      </c>
      <c r="BK72" s="43">
        <f t="shared" si="71"/>
        <v>0</v>
      </c>
      <c r="BL72" s="43">
        <f t="shared" si="71"/>
        <v>0</v>
      </c>
      <c r="BM72" s="43">
        <f t="shared" si="14"/>
        <v>0</v>
      </c>
      <c r="BN72" s="42">
        <f t="shared" si="15"/>
        <v>0</v>
      </c>
      <c r="BO72" s="43">
        <f t="shared" si="16"/>
        <v>5.4000000000000048E-2</v>
      </c>
      <c r="BP72" s="42">
        <f t="shared" si="17"/>
        <v>0</v>
      </c>
      <c r="BQ72" s="43">
        <f t="shared" si="18"/>
        <v>0</v>
      </c>
      <c r="BR72" s="43">
        <f t="shared" si="19"/>
        <v>0</v>
      </c>
      <c r="BS72" s="16" t="s">
        <v>87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</row>
    <row r="73" spans="1:1025" s="8" customFormat="1" ht="41.25" customHeight="1" x14ac:dyDescent="0.2">
      <c r="A73" s="30" t="s">
        <v>116</v>
      </c>
      <c r="B73" s="69" t="s">
        <v>175</v>
      </c>
      <c r="C73" s="54" t="s">
        <v>176</v>
      </c>
      <c r="D73" s="46" t="s">
        <v>87</v>
      </c>
      <c r="E73" s="16">
        <f t="shared" si="0"/>
        <v>0</v>
      </c>
      <c r="F73" s="18">
        <f t="shared" si="1"/>
        <v>0</v>
      </c>
      <c r="G73" s="18">
        <f t="shared" si="2"/>
        <v>7.5999999999999998E-2</v>
      </c>
      <c r="H73" s="18">
        <f t="shared" si="3"/>
        <v>0</v>
      </c>
      <c r="I73" s="16">
        <f t="shared" si="4"/>
        <v>0</v>
      </c>
      <c r="J73" s="16">
        <f t="shared" si="5"/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6">
        <v>0</v>
      </c>
      <c r="AD73" s="18">
        <v>0</v>
      </c>
      <c r="AE73" s="18">
        <v>7.5999999999999998E-2</v>
      </c>
      <c r="AF73" s="18">
        <v>0</v>
      </c>
      <c r="AG73" s="16">
        <v>0</v>
      </c>
      <c r="AH73" s="16">
        <v>0</v>
      </c>
      <c r="AI73" s="16">
        <f t="shared" si="7"/>
        <v>0</v>
      </c>
      <c r="AJ73" s="18">
        <f t="shared" si="8"/>
        <v>0</v>
      </c>
      <c r="AK73" s="18">
        <f t="shared" si="9"/>
        <v>6.0999999999999999E-2</v>
      </c>
      <c r="AL73" s="18">
        <f t="shared" si="10"/>
        <v>0</v>
      </c>
      <c r="AM73" s="16">
        <f t="shared" si="11"/>
        <v>0</v>
      </c>
      <c r="AN73" s="16">
        <f t="shared" si="12"/>
        <v>0</v>
      </c>
      <c r="AO73" s="16">
        <v>0</v>
      </c>
      <c r="AP73" s="18">
        <v>0</v>
      </c>
      <c r="AQ73" s="18">
        <v>0</v>
      </c>
      <c r="AR73" s="18">
        <v>0</v>
      </c>
      <c r="AS73" s="16">
        <v>0</v>
      </c>
      <c r="AT73" s="16">
        <v>0</v>
      </c>
      <c r="AU73" s="16">
        <v>0</v>
      </c>
      <c r="AV73" s="18">
        <v>0</v>
      </c>
      <c r="AW73" s="18">
        <v>0</v>
      </c>
      <c r="AX73" s="18">
        <v>0</v>
      </c>
      <c r="AY73" s="16">
        <v>0</v>
      </c>
      <c r="AZ73" s="16">
        <v>0</v>
      </c>
      <c r="BA73" s="16">
        <v>0</v>
      </c>
      <c r="BB73" s="18">
        <v>0</v>
      </c>
      <c r="BC73" s="18">
        <v>6.0999999999999999E-2</v>
      </c>
      <c r="BD73" s="18">
        <v>0</v>
      </c>
      <c r="BE73" s="16">
        <v>0</v>
      </c>
      <c r="BF73" s="16">
        <v>0</v>
      </c>
      <c r="BG73" s="16">
        <v>0</v>
      </c>
      <c r="BH73" s="18">
        <v>0</v>
      </c>
      <c r="BI73" s="18">
        <v>0</v>
      </c>
      <c r="BJ73" s="18">
        <v>0</v>
      </c>
      <c r="BK73" s="16">
        <v>0</v>
      </c>
      <c r="BL73" s="16">
        <v>0</v>
      </c>
      <c r="BM73" s="16">
        <f t="shared" si="14"/>
        <v>0</v>
      </c>
      <c r="BN73" s="18">
        <f t="shared" si="15"/>
        <v>0</v>
      </c>
      <c r="BO73" s="16">
        <f t="shared" si="16"/>
        <v>-1.4999999999999999E-2</v>
      </c>
      <c r="BP73" s="18">
        <f t="shared" si="17"/>
        <v>0</v>
      </c>
      <c r="BQ73" s="16">
        <f t="shared" si="18"/>
        <v>0</v>
      </c>
      <c r="BR73" s="16">
        <f t="shared" si="19"/>
        <v>0</v>
      </c>
      <c r="BS73" s="16" t="s">
        <v>87</v>
      </c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</row>
    <row r="74" spans="1:1025" s="26" customFormat="1" ht="30.95" customHeight="1" x14ac:dyDescent="0.2">
      <c r="A74" s="30" t="s">
        <v>116</v>
      </c>
      <c r="B74" s="69" t="s">
        <v>177</v>
      </c>
      <c r="C74" s="54" t="s">
        <v>178</v>
      </c>
      <c r="D74" s="46" t="s">
        <v>87</v>
      </c>
      <c r="E74" s="16">
        <f t="shared" si="0"/>
        <v>0</v>
      </c>
      <c r="F74" s="18">
        <f t="shared" si="1"/>
        <v>0</v>
      </c>
      <c r="G74" s="18">
        <f t="shared" si="2"/>
        <v>0.13</v>
      </c>
      <c r="H74" s="18">
        <f t="shared" si="3"/>
        <v>0</v>
      </c>
      <c r="I74" s="16">
        <f t="shared" si="4"/>
        <v>0</v>
      </c>
      <c r="J74" s="16">
        <f t="shared" si="5"/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6">
        <v>0</v>
      </c>
      <c r="AD74" s="18">
        <v>0</v>
      </c>
      <c r="AE74" s="18">
        <v>0.13</v>
      </c>
      <c r="AF74" s="18">
        <v>0</v>
      </c>
      <c r="AG74" s="16">
        <v>0</v>
      </c>
      <c r="AH74" s="16">
        <v>0</v>
      </c>
      <c r="AI74" s="16">
        <f t="shared" si="7"/>
        <v>0</v>
      </c>
      <c r="AJ74" s="18">
        <f t="shared" si="8"/>
        <v>0</v>
      </c>
      <c r="AK74" s="18">
        <f t="shared" si="9"/>
        <v>0.13</v>
      </c>
      <c r="AL74" s="18">
        <f t="shared" si="10"/>
        <v>0</v>
      </c>
      <c r="AM74" s="16">
        <f t="shared" si="11"/>
        <v>0</v>
      </c>
      <c r="AN74" s="16">
        <f t="shared" si="12"/>
        <v>0</v>
      </c>
      <c r="AO74" s="16">
        <v>0</v>
      </c>
      <c r="AP74" s="18">
        <v>0</v>
      </c>
      <c r="AQ74" s="18">
        <v>0</v>
      </c>
      <c r="AR74" s="18">
        <v>0</v>
      </c>
      <c r="AS74" s="16">
        <v>0</v>
      </c>
      <c r="AT74" s="16">
        <v>0</v>
      </c>
      <c r="AU74" s="16">
        <v>0</v>
      </c>
      <c r="AV74" s="18">
        <v>0</v>
      </c>
      <c r="AW74" s="18">
        <v>0.13</v>
      </c>
      <c r="AX74" s="18">
        <v>0</v>
      </c>
      <c r="AY74" s="16">
        <v>0</v>
      </c>
      <c r="AZ74" s="16">
        <v>0</v>
      </c>
      <c r="BA74" s="16">
        <v>0</v>
      </c>
      <c r="BB74" s="18">
        <v>0</v>
      </c>
      <c r="BC74" s="18">
        <v>0</v>
      </c>
      <c r="BD74" s="18">
        <v>0</v>
      </c>
      <c r="BE74" s="16">
        <v>0</v>
      </c>
      <c r="BF74" s="16">
        <v>0</v>
      </c>
      <c r="BG74" s="16">
        <v>0</v>
      </c>
      <c r="BH74" s="18">
        <v>0</v>
      </c>
      <c r="BI74" s="18">
        <v>0</v>
      </c>
      <c r="BJ74" s="18">
        <v>0</v>
      </c>
      <c r="BK74" s="16">
        <v>0</v>
      </c>
      <c r="BL74" s="16">
        <v>0</v>
      </c>
      <c r="BM74" s="16">
        <f t="shared" si="14"/>
        <v>0</v>
      </c>
      <c r="BN74" s="18">
        <f t="shared" si="15"/>
        <v>0</v>
      </c>
      <c r="BO74" s="16">
        <f t="shared" si="16"/>
        <v>0</v>
      </c>
      <c r="BP74" s="18">
        <f t="shared" si="17"/>
        <v>0</v>
      </c>
      <c r="BQ74" s="16">
        <f t="shared" si="18"/>
        <v>0</v>
      </c>
      <c r="BR74" s="16">
        <f t="shared" si="19"/>
        <v>0</v>
      </c>
      <c r="BS74" s="15" t="s">
        <v>87</v>
      </c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  <c r="AIM74" s="25"/>
      <c r="AIN74" s="25"/>
      <c r="AIO74" s="25"/>
      <c r="AIP74" s="25"/>
      <c r="AIQ74" s="25"/>
      <c r="AIR74" s="25"/>
      <c r="AIS74" s="25"/>
      <c r="AIT74" s="25"/>
      <c r="AIU74" s="25"/>
      <c r="AIV74" s="25"/>
      <c r="AIW74" s="25"/>
      <c r="AIX74" s="25"/>
      <c r="AIY74" s="25"/>
      <c r="AIZ74" s="25"/>
      <c r="AJA74" s="25"/>
      <c r="AJB74" s="25"/>
      <c r="AJC74" s="25"/>
      <c r="AJD74" s="25"/>
      <c r="AJE74" s="25"/>
      <c r="AJF74" s="25"/>
      <c r="AJG74" s="25"/>
      <c r="AJH74" s="25"/>
      <c r="AJI74" s="25"/>
      <c r="AJJ74" s="25"/>
      <c r="AJK74" s="25"/>
      <c r="AJL74" s="25"/>
      <c r="AJM74" s="25"/>
      <c r="AJN74" s="25"/>
      <c r="AJO74" s="25"/>
      <c r="AJP74" s="25"/>
      <c r="AJQ74" s="25"/>
      <c r="AJR74" s="25"/>
      <c r="AJS74" s="25"/>
      <c r="AJT74" s="25"/>
      <c r="AJU74" s="25"/>
      <c r="AJV74" s="25"/>
      <c r="AJW74" s="25"/>
      <c r="AJX74" s="25"/>
      <c r="AJY74" s="25"/>
      <c r="AJZ74" s="25"/>
      <c r="AKA74" s="25"/>
      <c r="AKB74" s="25"/>
      <c r="AKC74" s="25"/>
      <c r="AKD74" s="25"/>
      <c r="AKE74" s="25"/>
      <c r="AKF74" s="25"/>
      <c r="AKG74" s="25"/>
      <c r="AKH74" s="25"/>
      <c r="AKI74" s="25"/>
      <c r="AKJ74" s="25"/>
      <c r="AKK74" s="25"/>
      <c r="AKL74" s="25"/>
      <c r="AKM74" s="25"/>
      <c r="AKN74" s="25"/>
      <c r="AKO74" s="25"/>
      <c r="AKP74" s="25"/>
      <c r="AKQ74" s="25"/>
      <c r="AKR74" s="25"/>
      <c r="AKS74" s="25"/>
      <c r="AKT74" s="25"/>
      <c r="AKU74" s="25"/>
      <c r="AKV74" s="25"/>
      <c r="AKW74" s="25"/>
      <c r="AKX74" s="25"/>
      <c r="AKY74" s="25"/>
      <c r="AKZ74" s="25"/>
      <c r="ALA74" s="25"/>
      <c r="ALB74" s="25"/>
      <c r="ALC74" s="25"/>
      <c r="ALD74" s="25"/>
      <c r="ALE74" s="25"/>
      <c r="ALF74" s="25"/>
      <c r="ALG74" s="25"/>
      <c r="ALH74" s="25"/>
      <c r="ALI74" s="25"/>
      <c r="ALJ74" s="25"/>
      <c r="ALK74" s="25"/>
      <c r="ALL74" s="25"/>
      <c r="ALM74" s="25"/>
      <c r="ALN74" s="25"/>
      <c r="ALO74" s="25"/>
      <c r="ALP74" s="25"/>
      <c r="ALQ74" s="25"/>
      <c r="ALR74" s="25"/>
      <c r="ALS74" s="25"/>
      <c r="ALT74" s="25"/>
      <c r="ALU74" s="25"/>
      <c r="ALV74" s="25"/>
      <c r="ALW74" s="25"/>
      <c r="ALX74" s="25"/>
      <c r="ALY74" s="25"/>
      <c r="ALZ74" s="25"/>
      <c r="AMA74" s="25"/>
      <c r="AMB74" s="25"/>
      <c r="AMC74" s="25"/>
      <c r="AMD74" s="25"/>
      <c r="AME74" s="25"/>
      <c r="AMF74" s="25"/>
      <c r="AMG74" s="25"/>
      <c r="AMH74" s="25"/>
      <c r="AMI74" s="25"/>
      <c r="AMJ74" s="25"/>
      <c r="AMK74" s="25"/>
    </row>
    <row r="75" spans="1:1025" s="26" customFormat="1" ht="38.25" x14ac:dyDescent="0.2">
      <c r="A75" s="30" t="s">
        <v>116</v>
      </c>
      <c r="B75" s="70" t="s">
        <v>336</v>
      </c>
      <c r="C75" s="54" t="s">
        <v>337</v>
      </c>
      <c r="D75" s="46" t="s">
        <v>87</v>
      </c>
      <c r="E75" s="16">
        <f t="shared" si="0"/>
        <v>0</v>
      </c>
      <c r="F75" s="18">
        <f t="shared" si="1"/>
        <v>0</v>
      </c>
      <c r="G75" s="16">
        <f t="shared" si="2"/>
        <v>0.30499999999999999</v>
      </c>
      <c r="H75" s="18">
        <f t="shared" si="3"/>
        <v>0</v>
      </c>
      <c r="I75" s="16">
        <f t="shared" si="4"/>
        <v>0</v>
      </c>
      <c r="J75" s="16">
        <f t="shared" si="5"/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6">
        <v>0</v>
      </c>
      <c r="AD75" s="18">
        <v>0</v>
      </c>
      <c r="AE75" s="16">
        <v>0.30499999999999999</v>
      </c>
      <c r="AF75" s="18">
        <v>0</v>
      </c>
      <c r="AG75" s="16">
        <v>0</v>
      </c>
      <c r="AH75" s="16">
        <v>0</v>
      </c>
      <c r="AI75" s="16">
        <f t="shared" si="7"/>
        <v>0</v>
      </c>
      <c r="AJ75" s="18">
        <f t="shared" si="8"/>
        <v>0</v>
      </c>
      <c r="AK75" s="16">
        <f t="shared" si="9"/>
        <v>0.30499999999999999</v>
      </c>
      <c r="AL75" s="18">
        <f t="shared" si="10"/>
        <v>0</v>
      </c>
      <c r="AM75" s="16">
        <f t="shared" si="11"/>
        <v>0</v>
      </c>
      <c r="AN75" s="16">
        <f t="shared" si="12"/>
        <v>0</v>
      </c>
      <c r="AO75" s="16">
        <v>0</v>
      </c>
      <c r="AP75" s="18">
        <v>0</v>
      </c>
      <c r="AQ75" s="16">
        <v>0</v>
      </c>
      <c r="AR75" s="18">
        <v>0</v>
      </c>
      <c r="AS75" s="16">
        <v>0</v>
      </c>
      <c r="AT75" s="16">
        <v>0</v>
      </c>
      <c r="AU75" s="16">
        <v>0</v>
      </c>
      <c r="AV75" s="18">
        <v>0</v>
      </c>
      <c r="AW75" s="16">
        <v>0</v>
      </c>
      <c r="AX75" s="18">
        <v>0</v>
      </c>
      <c r="AY75" s="16">
        <v>0</v>
      </c>
      <c r="AZ75" s="16">
        <v>0</v>
      </c>
      <c r="BA75" s="16">
        <v>0</v>
      </c>
      <c r="BB75" s="18">
        <v>0</v>
      </c>
      <c r="BC75" s="16">
        <v>0.30499999999999999</v>
      </c>
      <c r="BD75" s="18">
        <v>0</v>
      </c>
      <c r="BE75" s="16">
        <v>0</v>
      </c>
      <c r="BF75" s="16">
        <v>0</v>
      </c>
      <c r="BG75" s="16">
        <v>0</v>
      </c>
      <c r="BH75" s="18">
        <v>0</v>
      </c>
      <c r="BI75" s="16">
        <v>0</v>
      </c>
      <c r="BJ75" s="18">
        <v>0</v>
      </c>
      <c r="BK75" s="16">
        <v>0</v>
      </c>
      <c r="BL75" s="16">
        <v>0</v>
      </c>
      <c r="BM75" s="16">
        <f t="shared" si="14"/>
        <v>0</v>
      </c>
      <c r="BN75" s="18">
        <f t="shared" si="15"/>
        <v>0</v>
      </c>
      <c r="BO75" s="16">
        <f t="shared" si="16"/>
        <v>0</v>
      </c>
      <c r="BP75" s="18">
        <f t="shared" si="17"/>
        <v>0</v>
      </c>
      <c r="BQ75" s="16">
        <f t="shared" si="18"/>
        <v>0</v>
      </c>
      <c r="BR75" s="16">
        <f t="shared" si="19"/>
        <v>0</v>
      </c>
      <c r="BS75" s="15" t="s">
        <v>87</v>
      </c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5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25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  <c r="NZ75" s="25"/>
      <c r="OA75" s="25"/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5"/>
      <c r="OO75" s="25"/>
      <c r="OP75" s="25"/>
      <c r="OQ75" s="25"/>
      <c r="OR75" s="25"/>
      <c r="OS75" s="25"/>
      <c r="OT75" s="25"/>
      <c r="OU75" s="25"/>
      <c r="OV75" s="25"/>
      <c r="OW75" s="25"/>
      <c r="OX75" s="25"/>
      <c r="OY75" s="25"/>
      <c r="OZ75" s="25"/>
      <c r="PA75" s="25"/>
      <c r="PB75" s="25"/>
      <c r="PC75" s="25"/>
      <c r="PD75" s="25"/>
      <c r="PE75" s="25"/>
      <c r="PF75" s="25"/>
      <c r="PG75" s="25"/>
      <c r="PH75" s="25"/>
      <c r="PI75" s="25"/>
      <c r="PJ75" s="25"/>
      <c r="PK75" s="25"/>
      <c r="PL75" s="25"/>
      <c r="PM75" s="25"/>
      <c r="PN75" s="25"/>
      <c r="PO75" s="25"/>
      <c r="PP75" s="25"/>
      <c r="PQ75" s="25"/>
      <c r="PR75" s="25"/>
      <c r="PS75" s="25"/>
      <c r="PT75" s="25"/>
      <c r="PU75" s="25"/>
      <c r="PV75" s="25"/>
      <c r="PW75" s="25"/>
      <c r="PX75" s="25"/>
      <c r="PY75" s="25"/>
      <c r="PZ75" s="25"/>
      <c r="QA75" s="25"/>
      <c r="QB75" s="25"/>
      <c r="QC75" s="25"/>
      <c r="QD75" s="25"/>
      <c r="QE75" s="25"/>
      <c r="QF75" s="25"/>
      <c r="QG75" s="25"/>
      <c r="QH75" s="25"/>
      <c r="QI75" s="25"/>
      <c r="QJ75" s="25"/>
      <c r="QK75" s="25"/>
      <c r="QL75" s="25"/>
      <c r="QM75" s="25"/>
      <c r="QN75" s="25"/>
      <c r="QO75" s="25"/>
      <c r="QP75" s="25"/>
      <c r="QQ75" s="25"/>
      <c r="QR75" s="25"/>
      <c r="QS75" s="25"/>
      <c r="QT75" s="25"/>
      <c r="QU75" s="25"/>
      <c r="QV75" s="25"/>
      <c r="QW75" s="25"/>
      <c r="QX75" s="25"/>
      <c r="QY75" s="25"/>
      <c r="QZ75" s="25"/>
      <c r="RA75" s="25"/>
      <c r="RB75" s="25"/>
      <c r="RC75" s="25"/>
      <c r="RD75" s="25"/>
      <c r="RE75" s="25"/>
      <c r="RF75" s="25"/>
      <c r="RG75" s="25"/>
      <c r="RH75" s="25"/>
      <c r="RI75" s="25"/>
      <c r="RJ75" s="25"/>
      <c r="RK75" s="25"/>
      <c r="RL75" s="25"/>
      <c r="RM75" s="25"/>
      <c r="RN75" s="25"/>
      <c r="RO75" s="25"/>
      <c r="RP75" s="25"/>
      <c r="RQ75" s="25"/>
      <c r="RR75" s="25"/>
      <c r="RS75" s="25"/>
      <c r="RT75" s="25"/>
      <c r="RU75" s="25"/>
      <c r="RV75" s="25"/>
      <c r="RW75" s="25"/>
      <c r="RX75" s="25"/>
      <c r="RY75" s="25"/>
      <c r="RZ75" s="25"/>
      <c r="SA75" s="25"/>
      <c r="SB75" s="25"/>
      <c r="SC75" s="25"/>
      <c r="SD75" s="25"/>
      <c r="SE75" s="25"/>
      <c r="SF75" s="25"/>
      <c r="SG75" s="25"/>
      <c r="SH75" s="25"/>
      <c r="SI75" s="25"/>
      <c r="SJ75" s="25"/>
      <c r="SK75" s="25"/>
      <c r="SL75" s="25"/>
      <c r="SM75" s="25"/>
      <c r="SN75" s="25"/>
      <c r="SO75" s="25"/>
      <c r="SP75" s="25"/>
      <c r="SQ75" s="25"/>
      <c r="SR75" s="25"/>
      <c r="SS75" s="25"/>
      <c r="ST75" s="25"/>
      <c r="SU75" s="25"/>
      <c r="SV75" s="25"/>
      <c r="SW75" s="25"/>
      <c r="SX75" s="25"/>
      <c r="SY75" s="25"/>
      <c r="SZ75" s="25"/>
      <c r="TA75" s="25"/>
      <c r="TB75" s="25"/>
      <c r="TC75" s="25"/>
      <c r="TD75" s="25"/>
      <c r="TE75" s="25"/>
      <c r="TF75" s="25"/>
      <c r="TG75" s="25"/>
      <c r="TH75" s="25"/>
      <c r="TI75" s="25"/>
      <c r="TJ75" s="25"/>
      <c r="TK75" s="25"/>
      <c r="TL75" s="25"/>
      <c r="TM75" s="25"/>
      <c r="TN75" s="25"/>
      <c r="TO75" s="25"/>
      <c r="TP75" s="25"/>
      <c r="TQ75" s="25"/>
      <c r="TR75" s="25"/>
      <c r="TS75" s="25"/>
      <c r="TT75" s="25"/>
      <c r="TU75" s="25"/>
      <c r="TV75" s="25"/>
      <c r="TW75" s="25"/>
      <c r="TX75" s="25"/>
      <c r="TY75" s="25"/>
      <c r="TZ75" s="25"/>
      <c r="UA75" s="25"/>
      <c r="UB75" s="25"/>
      <c r="UC75" s="25"/>
      <c r="UD75" s="25"/>
      <c r="UE75" s="25"/>
      <c r="UF75" s="25"/>
      <c r="UG75" s="25"/>
      <c r="UH75" s="25"/>
      <c r="UI75" s="25"/>
      <c r="UJ75" s="25"/>
      <c r="UK75" s="25"/>
      <c r="UL75" s="25"/>
      <c r="UM75" s="25"/>
      <c r="UN75" s="25"/>
      <c r="UO75" s="25"/>
      <c r="UP75" s="25"/>
      <c r="UQ75" s="25"/>
      <c r="UR75" s="25"/>
      <c r="US75" s="25"/>
      <c r="UT75" s="25"/>
      <c r="UU75" s="25"/>
      <c r="UV75" s="25"/>
      <c r="UW75" s="25"/>
      <c r="UX75" s="25"/>
      <c r="UY75" s="25"/>
      <c r="UZ75" s="25"/>
      <c r="VA75" s="25"/>
      <c r="VB75" s="25"/>
      <c r="VC75" s="25"/>
      <c r="VD75" s="25"/>
      <c r="VE75" s="25"/>
      <c r="VF75" s="25"/>
      <c r="VG75" s="25"/>
      <c r="VH75" s="25"/>
      <c r="VI75" s="25"/>
      <c r="VJ75" s="25"/>
      <c r="VK75" s="25"/>
      <c r="VL75" s="25"/>
      <c r="VM75" s="25"/>
      <c r="VN75" s="25"/>
      <c r="VO75" s="25"/>
      <c r="VP75" s="25"/>
      <c r="VQ75" s="25"/>
      <c r="VR75" s="25"/>
      <c r="VS75" s="25"/>
      <c r="VT75" s="25"/>
      <c r="VU75" s="25"/>
      <c r="VV75" s="25"/>
      <c r="VW75" s="25"/>
      <c r="VX75" s="25"/>
      <c r="VY75" s="25"/>
      <c r="VZ75" s="25"/>
      <c r="WA75" s="25"/>
      <c r="WB75" s="25"/>
      <c r="WC75" s="25"/>
      <c r="WD75" s="25"/>
      <c r="WE75" s="25"/>
      <c r="WF75" s="25"/>
      <c r="WG75" s="25"/>
      <c r="WH75" s="25"/>
      <c r="WI75" s="25"/>
      <c r="WJ75" s="25"/>
      <c r="WK75" s="25"/>
      <c r="WL75" s="25"/>
      <c r="WM75" s="25"/>
      <c r="WN75" s="25"/>
      <c r="WO75" s="25"/>
      <c r="WP75" s="25"/>
      <c r="WQ75" s="25"/>
      <c r="WR75" s="25"/>
      <c r="WS75" s="25"/>
      <c r="WT75" s="25"/>
      <c r="WU75" s="25"/>
      <c r="WV75" s="25"/>
      <c r="WW75" s="25"/>
      <c r="WX75" s="25"/>
      <c r="WY75" s="25"/>
      <c r="WZ75" s="25"/>
      <c r="XA75" s="25"/>
      <c r="XB75" s="25"/>
      <c r="XC75" s="25"/>
      <c r="XD75" s="25"/>
      <c r="XE75" s="25"/>
      <c r="XF75" s="25"/>
      <c r="XG75" s="25"/>
      <c r="XH75" s="25"/>
      <c r="XI75" s="25"/>
      <c r="XJ75" s="25"/>
      <c r="XK75" s="25"/>
      <c r="XL75" s="25"/>
      <c r="XM75" s="25"/>
      <c r="XN75" s="25"/>
      <c r="XO75" s="25"/>
      <c r="XP75" s="25"/>
      <c r="XQ75" s="25"/>
      <c r="XR75" s="25"/>
      <c r="XS75" s="25"/>
      <c r="XT75" s="25"/>
      <c r="XU75" s="25"/>
      <c r="XV75" s="25"/>
      <c r="XW75" s="25"/>
      <c r="XX75" s="25"/>
      <c r="XY75" s="25"/>
      <c r="XZ75" s="25"/>
      <c r="YA75" s="25"/>
      <c r="YB75" s="25"/>
      <c r="YC75" s="25"/>
      <c r="YD75" s="25"/>
      <c r="YE75" s="25"/>
      <c r="YF75" s="25"/>
      <c r="YG75" s="25"/>
      <c r="YH75" s="25"/>
      <c r="YI75" s="25"/>
      <c r="YJ75" s="25"/>
      <c r="YK75" s="25"/>
      <c r="YL75" s="25"/>
      <c r="YM75" s="25"/>
      <c r="YN75" s="25"/>
      <c r="YO75" s="25"/>
      <c r="YP75" s="25"/>
      <c r="YQ75" s="25"/>
      <c r="YR75" s="25"/>
      <c r="YS75" s="25"/>
      <c r="YT75" s="25"/>
      <c r="YU75" s="25"/>
      <c r="YV75" s="25"/>
      <c r="YW75" s="25"/>
      <c r="YX75" s="25"/>
      <c r="YY75" s="25"/>
      <c r="YZ75" s="25"/>
      <c r="ZA75" s="25"/>
      <c r="ZB75" s="25"/>
      <c r="ZC75" s="25"/>
      <c r="ZD75" s="25"/>
      <c r="ZE75" s="25"/>
      <c r="ZF75" s="25"/>
      <c r="ZG75" s="25"/>
      <c r="ZH75" s="25"/>
      <c r="ZI75" s="25"/>
      <c r="ZJ75" s="25"/>
      <c r="ZK75" s="25"/>
      <c r="ZL75" s="25"/>
      <c r="ZM75" s="25"/>
      <c r="ZN75" s="25"/>
      <c r="ZO75" s="25"/>
      <c r="ZP75" s="25"/>
      <c r="ZQ75" s="25"/>
      <c r="ZR75" s="25"/>
      <c r="ZS75" s="25"/>
      <c r="ZT75" s="25"/>
      <c r="ZU75" s="25"/>
      <c r="ZV75" s="25"/>
      <c r="ZW75" s="25"/>
      <c r="ZX75" s="25"/>
      <c r="ZY75" s="25"/>
      <c r="ZZ75" s="25"/>
      <c r="AAA75" s="25"/>
      <c r="AAB75" s="25"/>
      <c r="AAC75" s="25"/>
      <c r="AAD75" s="25"/>
      <c r="AAE75" s="25"/>
      <c r="AAF75" s="25"/>
      <c r="AAG75" s="25"/>
      <c r="AAH75" s="25"/>
      <c r="AAI75" s="25"/>
      <c r="AAJ75" s="25"/>
      <c r="AAK75" s="25"/>
      <c r="AAL75" s="25"/>
      <c r="AAM75" s="25"/>
      <c r="AAN75" s="25"/>
      <c r="AAO75" s="25"/>
      <c r="AAP75" s="25"/>
      <c r="AAQ75" s="25"/>
      <c r="AAR75" s="25"/>
      <c r="AAS75" s="25"/>
      <c r="AAT75" s="25"/>
      <c r="AAU75" s="25"/>
      <c r="AAV75" s="25"/>
      <c r="AAW75" s="25"/>
      <c r="AAX75" s="25"/>
      <c r="AAY75" s="25"/>
      <c r="AAZ75" s="25"/>
      <c r="ABA75" s="25"/>
      <c r="ABB75" s="25"/>
      <c r="ABC75" s="25"/>
      <c r="ABD75" s="25"/>
      <c r="ABE75" s="25"/>
      <c r="ABF75" s="25"/>
      <c r="ABG75" s="25"/>
      <c r="ABH75" s="25"/>
      <c r="ABI75" s="25"/>
      <c r="ABJ75" s="25"/>
      <c r="ABK75" s="25"/>
      <c r="ABL75" s="25"/>
      <c r="ABM75" s="25"/>
      <c r="ABN75" s="25"/>
      <c r="ABO75" s="25"/>
      <c r="ABP75" s="25"/>
      <c r="ABQ75" s="25"/>
      <c r="ABR75" s="25"/>
      <c r="ABS75" s="25"/>
      <c r="ABT75" s="25"/>
      <c r="ABU75" s="25"/>
      <c r="ABV75" s="25"/>
      <c r="ABW75" s="25"/>
      <c r="ABX75" s="25"/>
      <c r="ABY75" s="25"/>
      <c r="ABZ75" s="25"/>
      <c r="ACA75" s="25"/>
      <c r="ACB75" s="25"/>
      <c r="ACC75" s="25"/>
      <c r="ACD75" s="25"/>
      <c r="ACE75" s="25"/>
      <c r="ACF75" s="25"/>
      <c r="ACG75" s="25"/>
      <c r="ACH75" s="25"/>
      <c r="ACI75" s="25"/>
      <c r="ACJ75" s="25"/>
      <c r="ACK75" s="25"/>
      <c r="ACL75" s="25"/>
      <c r="ACM75" s="25"/>
      <c r="ACN75" s="25"/>
      <c r="ACO75" s="25"/>
      <c r="ACP75" s="25"/>
      <c r="ACQ75" s="25"/>
      <c r="ACR75" s="25"/>
      <c r="ACS75" s="25"/>
      <c r="ACT75" s="25"/>
      <c r="ACU75" s="25"/>
      <c r="ACV75" s="25"/>
      <c r="ACW75" s="25"/>
      <c r="ACX75" s="25"/>
      <c r="ACY75" s="25"/>
      <c r="ACZ75" s="25"/>
      <c r="ADA75" s="25"/>
      <c r="ADB75" s="25"/>
      <c r="ADC75" s="25"/>
      <c r="ADD75" s="25"/>
      <c r="ADE75" s="25"/>
      <c r="ADF75" s="25"/>
      <c r="ADG75" s="25"/>
      <c r="ADH75" s="25"/>
      <c r="ADI75" s="25"/>
      <c r="ADJ75" s="25"/>
      <c r="ADK75" s="25"/>
      <c r="ADL75" s="25"/>
      <c r="ADM75" s="25"/>
      <c r="ADN75" s="25"/>
      <c r="ADO75" s="25"/>
      <c r="ADP75" s="25"/>
      <c r="ADQ75" s="25"/>
      <c r="ADR75" s="25"/>
      <c r="ADS75" s="25"/>
      <c r="ADT75" s="25"/>
      <c r="ADU75" s="25"/>
      <c r="ADV75" s="25"/>
      <c r="ADW75" s="25"/>
      <c r="ADX75" s="25"/>
      <c r="ADY75" s="25"/>
      <c r="ADZ75" s="25"/>
      <c r="AEA75" s="25"/>
      <c r="AEB75" s="25"/>
      <c r="AEC75" s="25"/>
      <c r="AED75" s="25"/>
      <c r="AEE75" s="25"/>
      <c r="AEF75" s="25"/>
      <c r="AEG75" s="25"/>
      <c r="AEH75" s="25"/>
      <c r="AEI75" s="25"/>
      <c r="AEJ75" s="25"/>
      <c r="AEK75" s="25"/>
      <c r="AEL75" s="25"/>
      <c r="AEM75" s="25"/>
      <c r="AEN75" s="25"/>
      <c r="AEO75" s="25"/>
      <c r="AEP75" s="25"/>
      <c r="AEQ75" s="25"/>
      <c r="AER75" s="25"/>
      <c r="AES75" s="25"/>
      <c r="AET75" s="25"/>
      <c r="AEU75" s="25"/>
      <c r="AEV75" s="25"/>
      <c r="AEW75" s="25"/>
      <c r="AEX75" s="25"/>
      <c r="AEY75" s="25"/>
      <c r="AEZ75" s="25"/>
      <c r="AFA75" s="25"/>
      <c r="AFB75" s="25"/>
      <c r="AFC75" s="25"/>
      <c r="AFD75" s="25"/>
      <c r="AFE75" s="25"/>
      <c r="AFF75" s="25"/>
      <c r="AFG75" s="25"/>
      <c r="AFH75" s="25"/>
      <c r="AFI75" s="25"/>
      <c r="AFJ75" s="25"/>
      <c r="AFK75" s="25"/>
      <c r="AFL75" s="25"/>
      <c r="AFM75" s="25"/>
      <c r="AFN75" s="25"/>
      <c r="AFO75" s="25"/>
      <c r="AFP75" s="25"/>
      <c r="AFQ75" s="25"/>
      <c r="AFR75" s="25"/>
      <c r="AFS75" s="25"/>
      <c r="AFT75" s="25"/>
      <c r="AFU75" s="25"/>
      <c r="AFV75" s="25"/>
      <c r="AFW75" s="25"/>
      <c r="AFX75" s="25"/>
      <c r="AFY75" s="25"/>
      <c r="AFZ75" s="25"/>
      <c r="AGA75" s="25"/>
      <c r="AGB75" s="25"/>
      <c r="AGC75" s="25"/>
      <c r="AGD75" s="25"/>
      <c r="AGE75" s="25"/>
      <c r="AGF75" s="25"/>
      <c r="AGG75" s="25"/>
      <c r="AGH75" s="25"/>
      <c r="AGI75" s="25"/>
      <c r="AGJ75" s="25"/>
      <c r="AGK75" s="25"/>
      <c r="AGL75" s="25"/>
      <c r="AGM75" s="25"/>
      <c r="AGN75" s="25"/>
      <c r="AGO75" s="25"/>
      <c r="AGP75" s="25"/>
      <c r="AGQ75" s="25"/>
      <c r="AGR75" s="25"/>
      <c r="AGS75" s="25"/>
      <c r="AGT75" s="25"/>
      <c r="AGU75" s="25"/>
      <c r="AGV75" s="25"/>
      <c r="AGW75" s="25"/>
      <c r="AGX75" s="25"/>
      <c r="AGY75" s="25"/>
      <c r="AGZ75" s="25"/>
      <c r="AHA75" s="25"/>
      <c r="AHB75" s="25"/>
      <c r="AHC75" s="25"/>
      <c r="AHD75" s="25"/>
      <c r="AHE75" s="25"/>
      <c r="AHF75" s="25"/>
      <c r="AHG75" s="25"/>
      <c r="AHH75" s="25"/>
      <c r="AHI75" s="25"/>
      <c r="AHJ75" s="25"/>
      <c r="AHK75" s="25"/>
      <c r="AHL75" s="25"/>
      <c r="AHM75" s="25"/>
      <c r="AHN75" s="25"/>
      <c r="AHO75" s="25"/>
      <c r="AHP75" s="25"/>
      <c r="AHQ75" s="25"/>
      <c r="AHR75" s="25"/>
      <c r="AHS75" s="25"/>
      <c r="AHT75" s="25"/>
      <c r="AHU75" s="25"/>
      <c r="AHV75" s="25"/>
      <c r="AHW75" s="25"/>
      <c r="AHX75" s="25"/>
      <c r="AHY75" s="25"/>
      <c r="AHZ75" s="25"/>
      <c r="AIA75" s="25"/>
      <c r="AIB75" s="25"/>
      <c r="AIC75" s="25"/>
      <c r="AID75" s="25"/>
      <c r="AIE75" s="25"/>
      <c r="AIF75" s="25"/>
      <c r="AIG75" s="25"/>
      <c r="AIH75" s="25"/>
      <c r="AII75" s="25"/>
      <c r="AIJ75" s="25"/>
      <c r="AIK75" s="25"/>
      <c r="AIL75" s="25"/>
      <c r="AIM75" s="25"/>
      <c r="AIN75" s="25"/>
      <c r="AIO75" s="25"/>
      <c r="AIP75" s="25"/>
      <c r="AIQ75" s="25"/>
      <c r="AIR75" s="25"/>
      <c r="AIS75" s="25"/>
      <c r="AIT75" s="25"/>
      <c r="AIU75" s="25"/>
      <c r="AIV75" s="25"/>
      <c r="AIW75" s="25"/>
      <c r="AIX75" s="25"/>
      <c r="AIY75" s="25"/>
      <c r="AIZ75" s="25"/>
      <c r="AJA75" s="25"/>
      <c r="AJB75" s="25"/>
      <c r="AJC75" s="25"/>
      <c r="AJD75" s="25"/>
      <c r="AJE75" s="25"/>
      <c r="AJF75" s="25"/>
      <c r="AJG75" s="25"/>
      <c r="AJH75" s="25"/>
      <c r="AJI75" s="25"/>
      <c r="AJJ75" s="25"/>
      <c r="AJK75" s="25"/>
      <c r="AJL75" s="25"/>
      <c r="AJM75" s="25"/>
      <c r="AJN75" s="25"/>
      <c r="AJO75" s="25"/>
      <c r="AJP75" s="25"/>
      <c r="AJQ75" s="25"/>
      <c r="AJR75" s="25"/>
      <c r="AJS75" s="25"/>
      <c r="AJT75" s="25"/>
      <c r="AJU75" s="25"/>
      <c r="AJV75" s="25"/>
      <c r="AJW75" s="25"/>
      <c r="AJX75" s="25"/>
      <c r="AJY75" s="25"/>
      <c r="AJZ75" s="25"/>
      <c r="AKA75" s="25"/>
      <c r="AKB75" s="25"/>
      <c r="AKC75" s="25"/>
      <c r="AKD75" s="25"/>
      <c r="AKE75" s="25"/>
      <c r="AKF75" s="25"/>
      <c r="AKG75" s="25"/>
      <c r="AKH75" s="25"/>
      <c r="AKI75" s="25"/>
      <c r="AKJ75" s="25"/>
      <c r="AKK75" s="25"/>
      <c r="AKL75" s="25"/>
      <c r="AKM75" s="25"/>
      <c r="AKN75" s="25"/>
      <c r="AKO75" s="25"/>
      <c r="AKP75" s="25"/>
      <c r="AKQ75" s="25"/>
      <c r="AKR75" s="25"/>
      <c r="AKS75" s="25"/>
      <c r="AKT75" s="25"/>
      <c r="AKU75" s="25"/>
      <c r="AKV75" s="25"/>
      <c r="AKW75" s="25"/>
      <c r="AKX75" s="25"/>
      <c r="AKY75" s="25"/>
      <c r="AKZ75" s="25"/>
      <c r="ALA75" s="25"/>
      <c r="ALB75" s="25"/>
      <c r="ALC75" s="25"/>
      <c r="ALD75" s="25"/>
      <c r="ALE75" s="25"/>
      <c r="ALF75" s="25"/>
      <c r="ALG75" s="25"/>
      <c r="ALH75" s="25"/>
      <c r="ALI75" s="25"/>
      <c r="ALJ75" s="25"/>
      <c r="ALK75" s="25"/>
      <c r="ALL75" s="25"/>
      <c r="ALM75" s="25"/>
      <c r="ALN75" s="25"/>
      <c r="ALO75" s="25"/>
      <c r="ALP75" s="25"/>
      <c r="ALQ75" s="25"/>
      <c r="ALR75" s="25"/>
      <c r="ALS75" s="25"/>
      <c r="ALT75" s="25"/>
      <c r="ALU75" s="25"/>
      <c r="ALV75" s="25"/>
      <c r="ALW75" s="25"/>
      <c r="ALX75" s="25"/>
      <c r="ALY75" s="25"/>
      <c r="ALZ75" s="25"/>
      <c r="AMA75" s="25"/>
      <c r="AMB75" s="25"/>
      <c r="AMC75" s="25"/>
      <c r="AMD75" s="25"/>
      <c r="AME75" s="25"/>
      <c r="AMF75" s="25"/>
      <c r="AMG75" s="25"/>
      <c r="AMH75" s="25"/>
      <c r="AMI75" s="25"/>
      <c r="AMJ75" s="25"/>
      <c r="AMK75" s="25"/>
    </row>
    <row r="76" spans="1:1025" s="8" customFormat="1" ht="25.5" x14ac:dyDescent="0.2">
      <c r="A76" s="30" t="s">
        <v>116</v>
      </c>
      <c r="B76" s="70" t="s">
        <v>338</v>
      </c>
      <c r="C76" s="38" t="s">
        <v>339</v>
      </c>
      <c r="D76" s="46" t="s">
        <v>87</v>
      </c>
      <c r="E76" s="16">
        <f t="shared" si="0"/>
        <v>0</v>
      </c>
      <c r="F76" s="18">
        <f t="shared" si="1"/>
        <v>0</v>
      </c>
      <c r="G76" s="16">
        <f t="shared" si="2"/>
        <v>7.5999999999999998E-2</v>
      </c>
      <c r="H76" s="18">
        <f t="shared" si="3"/>
        <v>0</v>
      </c>
      <c r="I76" s="16">
        <f t="shared" si="4"/>
        <v>0</v>
      </c>
      <c r="J76" s="16">
        <f t="shared" si="5"/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6">
        <v>0</v>
      </c>
      <c r="AD76" s="18">
        <v>0</v>
      </c>
      <c r="AE76" s="16">
        <v>7.5999999999999998E-2</v>
      </c>
      <c r="AF76" s="18">
        <v>0</v>
      </c>
      <c r="AG76" s="16">
        <v>0</v>
      </c>
      <c r="AH76" s="16">
        <v>0</v>
      </c>
      <c r="AI76" s="16">
        <f t="shared" si="7"/>
        <v>0</v>
      </c>
      <c r="AJ76" s="18">
        <f t="shared" si="8"/>
        <v>0</v>
      </c>
      <c r="AK76" s="16">
        <f t="shared" si="9"/>
        <v>0.14499999999999999</v>
      </c>
      <c r="AL76" s="18">
        <f t="shared" si="10"/>
        <v>0</v>
      </c>
      <c r="AM76" s="16">
        <f t="shared" si="11"/>
        <v>0</v>
      </c>
      <c r="AN76" s="16">
        <f t="shared" si="12"/>
        <v>0</v>
      </c>
      <c r="AO76" s="16">
        <v>0</v>
      </c>
      <c r="AP76" s="18">
        <v>0</v>
      </c>
      <c r="AQ76" s="16">
        <v>0</v>
      </c>
      <c r="AR76" s="18">
        <v>0</v>
      </c>
      <c r="AS76" s="16">
        <v>0</v>
      </c>
      <c r="AT76" s="16">
        <v>0</v>
      </c>
      <c r="AU76" s="16">
        <v>0</v>
      </c>
      <c r="AV76" s="18">
        <v>0</v>
      </c>
      <c r="AW76" s="16">
        <v>0</v>
      </c>
      <c r="AX76" s="18">
        <v>0</v>
      </c>
      <c r="AY76" s="16">
        <v>0</v>
      </c>
      <c r="AZ76" s="16">
        <v>0</v>
      </c>
      <c r="BA76" s="16">
        <v>0</v>
      </c>
      <c r="BB76" s="18">
        <v>0</v>
      </c>
      <c r="BC76" s="16">
        <v>0</v>
      </c>
      <c r="BD76" s="18">
        <v>0</v>
      </c>
      <c r="BE76" s="16">
        <v>0</v>
      </c>
      <c r="BF76" s="16">
        <v>0</v>
      </c>
      <c r="BG76" s="16">
        <v>0</v>
      </c>
      <c r="BH76" s="18">
        <v>0</v>
      </c>
      <c r="BI76" s="16">
        <v>0.14499999999999999</v>
      </c>
      <c r="BJ76" s="18">
        <v>0</v>
      </c>
      <c r="BK76" s="16">
        <v>0</v>
      </c>
      <c r="BL76" s="16">
        <v>0</v>
      </c>
      <c r="BM76" s="16">
        <f t="shared" si="14"/>
        <v>0</v>
      </c>
      <c r="BN76" s="18">
        <f t="shared" si="15"/>
        <v>0</v>
      </c>
      <c r="BO76" s="16">
        <f t="shared" si="16"/>
        <v>6.8999999999999992E-2</v>
      </c>
      <c r="BP76" s="18">
        <f t="shared" si="17"/>
        <v>0</v>
      </c>
      <c r="BQ76" s="16">
        <f t="shared" si="18"/>
        <v>0</v>
      </c>
      <c r="BR76" s="16">
        <f t="shared" si="19"/>
        <v>0</v>
      </c>
      <c r="BS76" s="16" t="s">
        <v>87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</row>
    <row r="77" spans="1:1025" s="8" customFormat="1" ht="76.5" x14ac:dyDescent="0.2">
      <c r="A77" s="30" t="s">
        <v>116</v>
      </c>
      <c r="B77" s="70" t="s">
        <v>179</v>
      </c>
      <c r="C77" s="38" t="s">
        <v>180</v>
      </c>
      <c r="D77" s="46" t="s">
        <v>87</v>
      </c>
      <c r="E77" s="16">
        <f t="shared" si="0"/>
        <v>0</v>
      </c>
      <c r="F77" s="18">
        <f t="shared" si="1"/>
        <v>0</v>
      </c>
      <c r="G77" s="16">
        <f t="shared" si="2"/>
        <v>0</v>
      </c>
      <c r="H77" s="18">
        <f t="shared" si="3"/>
        <v>0</v>
      </c>
      <c r="I77" s="16">
        <f t="shared" si="4"/>
        <v>0</v>
      </c>
      <c r="J77" s="16">
        <f t="shared" si="5"/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6">
        <v>0</v>
      </c>
      <c r="AD77" s="18">
        <v>0</v>
      </c>
      <c r="AE77" s="16">
        <v>0</v>
      </c>
      <c r="AF77" s="18">
        <v>0</v>
      </c>
      <c r="AG77" s="16">
        <v>0</v>
      </c>
      <c r="AH77" s="16">
        <v>0</v>
      </c>
      <c r="AI77" s="16">
        <f t="shared" si="7"/>
        <v>0</v>
      </c>
      <c r="AJ77" s="18">
        <f t="shared" si="8"/>
        <v>0</v>
      </c>
      <c r="AK77" s="16">
        <f t="shared" si="9"/>
        <v>0</v>
      </c>
      <c r="AL77" s="18">
        <f t="shared" si="10"/>
        <v>0</v>
      </c>
      <c r="AM77" s="16">
        <f t="shared" si="11"/>
        <v>0</v>
      </c>
      <c r="AN77" s="16">
        <f t="shared" si="12"/>
        <v>0</v>
      </c>
      <c r="AO77" s="16">
        <v>0</v>
      </c>
      <c r="AP77" s="18">
        <v>0</v>
      </c>
      <c r="AQ77" s="16">
        <v>0</v>
      </c>
      <c r="AR77" s="18">
        <v>0</v>
      </c>
      <c r="AS77" s="16">
        <v>0</v>
      </c>
      <c r="AT77" s="16">
        <v>0</v>
      </c>
      <c r="AU77" s="16">
        <v>0</v>
      </c>
      <c r="AV77" s="18">
        <v>0</v>
      </c>
      <c r="AW77" s="16">
        <v>0</v>
      </c>
      <c r="AX77" s="18">
        <v>0</v>
      </c>
      <c r="AY77" s="16">
        <v>0</v>
      </c>
      <c r="AZ77" s="16">
        <v>0</v>
      </c>
      <c r="BA77" s="16">
        <v>0</v>
      </c>
      <c r="BB77" s="18">
        <v>0</v>
      </c>
      <c r="BC77" s="16">
        <v>0</v>
      </c>
      <c r="BD77" s="18">
        <v>0</v>
      </c>
      <c r="BE77" s="16">
        <v>0</v>
      </c>
      <c r="BF77" s="16">
        <v>0</v>
      </c>
      <c r="BG77" s="16">
        <v>0</v>
      </c>
      <c r="BH77" s="18">
        <v>0</v>
      </c>
      <c r="BI77" s="16">
        <v>0</v>
      </c>
      <c r="BJ77" s="18">
        <v>0</v>
      </c>
      <c r="BK77" s="16">
        <v>0</v>
      </c>
      <c r="BL77" s="16">
        <v>0</v>
      </c>
      <c r="BM77" s="16">
        <f t="shared" si="14"/>
        <v>0</v>
      </c>
      <c r="BN77" s="18">
        <f t="shared" si="15"/>
        <v>0</v>
      </c>
      <c r="BO77" s="16">
        <f t="shared" si="16"/>
        <v>0</v>
      </c>
      <c r="BP77" s="18">
        <f t="shared" si="17"/>
        <v>0</v>
      </c>
      <c r="BQ77" s="16">
        <f t="shared" si="18"/>
        <v>0</v>
      </c>
      <c r="BR77" s="16">
        <f t="shared" si="19"/>
        <v>0</v>
      </c>
      <c r="BS77" s="16" t="s">
        <v>87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  <c r="AMK77" s="7"/>
    </row>
    <row r="78" spans="1:1025" s="8" customFormat="1" ht="51" x14ac:dyDescent="0.2">
      <c r="A78" s="30" t="s">
        <v>116</v>
      </c>
      <c r="B78" s="70" t="s">
        <v>393</v>
      </c>
      <c r="C78" s="54" t="s">
        <v>394</v>
      </c>
      <c r="D78" s="46" t="s">
        <v>87</v>
      </c>
      <c r="E78" s="16">
        <f t="shared" si="0"/>
        <v>0</v>
      </c>
      <c r="F78" s="18">
        <f t="shared" si="1"/>
        <v>0</v>
      </c>
      <c r="G78" s="16">
        <f t="shared" si="2"/>
        <v>0</v>
      </c>
      <c r="H78" s="18">
        <f t="shared" si="3"/>
        <v>0</v>
      </c>
      <c r="I78" s="16">
        <f t="shared" si="4"/>
        <v>0</v>
      </c>
      <c r="J78" s="16">
        <f t="shared" si="5"/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6">
        <v>0</v>
      </c>
      <c r="AD78" s="18">
        <v>0</v>
      </c>
      <c r="AE78" s="16">
        <v>0</v>
      </c>
      <c r="AF78" s="18">
        <v>0</v>
      </c>
      <c r="AG78" s="16">
        <v>0</v>
      </c>
      <c r="AH78" s="16">
        <v>0</v>
      </c>
      <c r="AI78" s="16">
        <f t="shared" si="7"/>
        <v>0</v>
      </c>
      <c r="AJ78" s="18">
        <f t="shared" si="8"/>
        <v>0</v>
      </c>
      <c r="AK78" s="16">
        <f t="shared" si="9"/>
        <v>0</v>
      </c>
      <c r="AL78" s="18">
        <f t="shared" si="10"/>
        <v>0</v>
      </c>
      <c r="AM78" s="16">
        <f t="shared" si="11"/>
        <v>0</v>
      </c>
      <c r="AN78" s="16">
        <f t="shared" si="12"/>
        <v>0</v>
      </c>
      <c r="AO78" s="16">
        <v>0</v>
      </c>
      <c r="AP78" s="18">
        <v>0</v>
      </c>
      <c r="AQ78" s="16">
        <v>0</v>
      </c>
      <c r="AR78" s="18">
        <v>0</v>
      </c>
      <c r="AS78" s="16">
        <v>0</v>
      </c>
      <c r="AT78" s="16">
        <v>0</v>
      </c>
      <c r="AU78" s="16">
        <v>0</v>
      </c>
      <c r="AV78" s="18">
        <v>0</v>
      </c>
      <c r="AW78" s="16">
        <v>0</v>
      </c>
      <c r="AX78" s="18">
        <v>0</v>
      </c>
      <c r="AY78" s="16">
        <v>0</v>
      </c>
      <c r="AZ78" s="16">
        <v>0</v>
      </c>
      <c r="BA78" s="16">
        <v>0</v>
      </c>
      <c r="BB78" s="18">
        <v>0</v>
      </c>
      <c r="BC78" s="16">
        <v>0</v>
      </c>
      <c r="BD78" s="18">
        <v>0</v>
      </c>
      <c r="BE78" s="16">
        <v>0</v>
      </c>
      <c r="BF78" s="16">
        <v>0</v>
      </c>
      <c r="BG78" s="16">
        <v>0</v>
      </c>
      <c r="BH78" s="18">
        <v>0</v>
      </c>
      <c r="BI78" s="16">
        <v>0</v>
      </c>
      <c r="BJ78" s="18">
        <v>0</v>
      </c>
      <c r="BK78" s="16">
        <v>0</v>
      </c>
      <c r="BL78" s="16">
        <v>0</v>
      </c>
      <c r="BM78" s="16">
        <f t="shared" si="14"/>
        <v>0</v>
      </c>
      <c r="BN78" s="18">
        <f t="shared" si="15"/>
        <v>0</v>
      </c>
      <c r="BO78" s="16">
        <f t="shared" si="16"/>
        <v>0</v>
      </c>
      <c r="BP78" s="18">
        <f t="shared" si="17"/>
        <v>0</v>
      </c>
      <c r="BQ78" s="16">
        <f t="shared" si="18"/>
        <v>0</v>
      </c>
      <c r="BR78" s="16">
        <f t="shared" si="19"/>
        <v>0</v>
      </c>
      <c r="BS78" s="16" t="s">
        <v>87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</row>
    <row r="79" spans="1:1025" s="26" customFormat="1" ht="63.75" x14ac:dyDescent="0.2">
      <c r="A79" s="30" t="s">
        <v>116</v>
      </c>
      <c r="B79" s="70" t="s">
        <v>395</v>
      </c>
      <c r="C79" s="54" t="s">
        <v>396</v>
      </c>
      <c r="D79" s="46" t="s">
        <v>87</v>
      </c>
      <c r="E79" s="16">
        <f t="shared" si="0"/>
        <v>0</v>
      </c>
      <c r="F79" s="18">
        <f t="shared" si="1"/>
        <v>0</v>
      </c>
      <c r="G79" s="16">
        <f t="shared" si="2"/>
        <v>0</v>
      </c>
      <c r="H79" s="18">
        <f t="shared" si="3"/>
        <v>0</v>
      </c>
      <c r="I79" s="16">
        <f t="shared" si="4"/>
        <v>0</v>
      </c>
      <c r="J79" s="16">
        <f t="shared" si="5"/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6">
        <v>0</v>
      </c>
      <c r="AD79" s="18">
        <v>0</v>
      </c>
      <c r="AE79" s="16">
        <v>0</v>
      </c>
      <c r="AF79" s="18">
        <v>0</v>
      </c>
      <c r="AG79" s="16">
        <v>0</v>
      </c>
      <c r="AH79" s="16">
        <v>0</v>
      </c>
      <c r="AI79" s="16">
        <f t="shared" si="7"/>
        <v>0</v>
      </c>
      <c r="AJ79" s="18">
        <f t="shared" si="8"/>
        <v>0</v>
      </c>
      <c r="AK79" s="16">
        <f t="shared" si="9"/>
        <v>0</v>
      </c>
      <c r="AL79" s="18">
        <f t="shared" si="10"/>
        <v>0</v>
      </c>
      <c r="AM79" s="16">
        <f t="shared" si="11"/>
        <v>0</v>
      </c>
      <c r="AN79" s="16">
        <f t="shared" si="12"/>
        <v>0</v>
      </c>
      <c r="AO79" s="16">
        <v>0</v>
      </c>
      <c r="AP79" s="18">
        <v>0</v>
      </c>
      <c r="AQ79" s="16">
        <v>0</v>
      </c>
      <c r="AR79" s="18">
        <v>0</v>
      </c>
      <c r="AS79" s="16">
        <v>0</v>
      </c>
      <c r="AT79" s="16">
        <v>0</v>
      </c>
      <c r="AU79" s="16">
        <v>0</v>
      </c>
      <c r="AV79" s="18">
        <v>0</v>
      </c>
      <c r="AW79" s="16">
        <v>0</v>
      </c>
      <c r="AX79" s="18">
        <v>0</v>
      </c>
      <c r="AY79" s="16">
        <v>0</v>
      </c>
      <c r="AZ79" s="16">
        <v>0</v>
      </c>
      <c r="BA79" s="16">
        <v>0</v>
      </c>
      <c r="BB79" s="18">
        <v>0</v>
      </c>
      <c r="BC79" s="16">
        <v>0</v>
      </c>
      <c r="BD79" s="18">
        <v>0</v>
      </c>
      <c r="BE79" s="16">
        <v>0</v>
      </c>
      <c r="BF79" s="16">
        <v>0</v>
      </c>
      <c r="BG79" s="16">
        <v>0</v>
      </c>
      <c r="BH79" s="18">
        <v>0</v>
      </c>
      <c r="BI79" s="16">
        <v>0</v>
      </c>
      <c r="BJ79" s="18">
        <v>0</v>
      </c>
      <c r="BK79" s="16">
        <v>0</v>
      </c>
      <c r="BL79" s="16">
        <v>0</v>
      </c>
      <c r="BM79" s="16">
        <f t="shared" si="14"/>
        <v>0</v>
      </c>
      <c r="BN79" s="18">
        <f t="shared" si="15"/>
        <v>0</v>
      </c>
      <c r="BO79" s="16">
        <f t="shared" si="16"/>
        <v>0</v>
      </c>
      <c r="BP79" s="18">
        <f t="shared" si="17"/>
        <v>0</v>
      </c>
      <c r="BQ79" s="16">
        <f t="shared" si="18"/>
        <v>0</v>
      </c>
      <c r="BR79" s="16">
        <f t="shared" si="19"/>
        <v>0</v>
      </c>
      <c r="BS79" s="15" t="s">
        <v>87</v>
      </c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  <c r="QR79" s="25"/>
      <c r="QS79" s="25"/>
      <c r="QT79" s="25"/>
      <c r="QU79" s="25"/>
      <c r="QV79" s="25"/>
      <c r="QW79" s="25"/>
      <c r="QX79" s="25"/>
      <c r="QY79" s="25"/>
      <c r="QZ79" s="25"/>
      <c r="RA79" s="25"/>
      <c r="RB79" s="25"/>
      <c r="RC79" s="25"/>
      <c r="RD79" s="25"/>
      <c r="RE79" s="25"/>
      <c r="RF79" s="25"/>
      <c r="RG79" s="25"/>
      <c r="RH79" s="25"/>
      <c r="RI79" s="25"/>
      <c r="RJ79" s="25"/>
      <c r="RK79" s="25"/>
      <c r="RL79" s="25"/>
      <c r="RM79" s="25"/>
      <c r="RN79" s="25"/>
      <c r="RO79" s="25"/>
      <c r="RP79" s="25"/>
      <c r="RQ79" s="25"/>
      <c r="RR79" s="25"/>
      <c r="RS79" s="25"/>
      <c r="RT79" s="25"/>
      <c r="RU79" s="25"/>
      <c r="RV79" s="25"/>
      <c r="RW79" s="25"/>
      <c r="RX79" s="25"/>
      <c r="RY79" s="25"/>
      <c r="RZ79" s="25"/>
      <c r="SA79" s="25"/>
      <c r="SB79" s="25"/>
      <c r="SC79" s="25"/>
      <c r="SD79" s="25"/>
      <c r="SE79" s="25"/>
      <c r="SF79" s="25"/>
      <c r="SG79" s="25"/>
      <c r="SH79" s="25"/>
      <c r="SI79" s="25"/>
      <c r="SJ79" s="25"/>
      <c r="SK79" s="25"/>
      <c r="SL79" s="25"/>
      <c r="SM79" s="25"/>
      <c r="SN79" s="25"/>
      <c r="SO79" s="25"/>
      <c r="SP79" s="25"/>
      <c r="SQ79" s="25"/>
      <c r="SR79" s="25"/>
      <c r="SS79" s="25"/>
      <c r="ST79" s="25"/>
      <c r="SU79" s="25"/>
      <c r="SV79" s="25"/>
      <c r="SW79" s="25"/>
      <c r="SX79" s="25"/>
      <c r="SY79" s="25"/>
      <c r="SZ79" s="25"/>
      <c r="TA79" s="25"/>
      <c r="TB79" s="25"/>
      <c r="TC79" s="25"/>
      <c r="TD79" s="25"/>
      <c r="TE79" s="25"/>
      <c r="TF79" s="25"/>
      <c r="TG79" s="25"/>
      <c r="TH79" s="25"/>
      <c r="TI79" s="25"/>
      <c r="TJ79" s="25"/>
      <c r="TK79" s="25"/>
      <c r="TL79" s="25"/>
      <c r="TM79" s="25"/>
      <c r="TN79" s="25"/>
      <c r="TO79" s="25"/>
      <c r="TP79" s="25"/>
      <c r="TQ79" s="25"/>
      <c r="TR79" s="25"/>
      <c r="TS79" s="25"/>
      <c r="TT79" s="25"/>
      <c r="TU79" s="25"/>
      <c r="TV79" s="25"/>
      <c r="TW79" s="25"/>
      <c r="TX79" s="25"/>
      <c r="TY79" s="25"/>
      <c r="TZ79" s="25"/>
      <c r="UA79" s="25"/>
      <c r="UB79" s="25"/>
      <c r="UC79" s="25"/>
      <c r="UD79" s="25"/>
      <c r="UE79" s="25"/>
      <c r="UF79" s="25"/>
      <c r="UG79" s="25"/>
      <c r="UH79" s="25"/>
      <c r="UI79" s="25"/>
      <c r="UJ79" s="25"/>
      <c r="UK79" s="25"/>
      <c r="UL79" s="25"/>
      <c r="UM79" s="25"/>
      <c r="UN79" s="25"/>
      <c r="UO79" s="25"/>
      <c r="UP79" s="25"/>
      <c r="UQ79" s="25"/>
      <c r="UR79" s="25"/>
      <c r="US79" s="25"/>
      <c r="UT79" s="25"/>
      <c r="UU79" s="25"/>
      <c r="UV79" s="25"/>
      <c r="UW79" s="25"/>
      <c r="UX79" s="25"/>
      <c r="UY79" s="25"/>
      <c r="UZ79" s="25"/>
      <c r="VA79" s="25"/>
      <c r="VB79" s="25"/>
      <c r="VC79" s="25"/>
      <c r="VD79" s="25"/>
      <c r="VE79" s="25"/>
      <c r="VF79" s="25"/>
      <c r="VG79" s="25"/>
      <c r="VH79" s="25"/>
      <c r="VI79" s="25"/>
      <c r="VJ79" s="25"/>
      <c r="VK79" s="25"/>
      <c r="VL79" s="25"/>
      <c r="VM79" s="25"/>
      <c r="VN79" s="25"/>
      <c r="VO79" s="25"/>
      <c r="VP79" s="25"/>
      <c r="VQ79" s="25"/>
      <c r="VR79" s="25"/>
      <c r="VS79" s="25"/>
      <c r="VT79" s="25"/>
      <c r="VU79" s="25"/>
      <c r="VV79" s="25"/>
      <c r="VW79" s="25"/>
      <c r="VX79" s="25"/>
      <c r="VY79" s="25"/>
      <c r="VZ79" s="25"/>
      <c r="WA79" s="25"/>
      <c r="WB79" s="25"/>
      <c r="WC79" s="25"/>
      <c r="WD79" s="25"/>
      <c r="WE79" s="25"/>
      <c r="WF79" s="25"/>
      <c r="WG79" s="25"/>
      <c r="WH79" s="25"/>
      <c r="WI79" s="25"/>
      <c r="WJ79" s="25"/>
      <c r="WK79" s="25"/>
      <c r="WL79" s="25"/>
      <c r="WM79" s="25"/>
      <c r="WN79" s="25"/>
      <c r="WO79" s="25"/>
      <c r="WP79" s="25"/>
      <c r="WQ79" s="25"/>
      <c r="WR79" s="25"/>
      <c r="WS79" s="25"/>
      <c r="WT79" s="25"/>
      <c r="WU79" s="25"/>
      <c r="WV79" s="25"/>
      <c r="WW79" s="25"/>
      <c r="WX79" s="25"/>
      <c r="WY79" s="25"/>
      <c r="WZ79" s="25"/>
      <c r="XA79" s="25"/>
      <c r="XB79" s="25"/>
      <c r="XC79" s="25"/>
      <c r="XD79" s="25"/>
      <c r="XE79" s="25"/>
      <c r="XF79" s="25"/>
      <c r="XG79" s="25"/>
      <c r="XH79" s="25"/>
      <c r="XI79" s="25"/>
      <c r="XJ79" s="25"/>
      <c r="XK79" s="25"/>
      <c r="XL79" s="25"/>
      <c r="XM79" s="25"/>
      <c r="XN79" s="25"/>
      <c r="XO79" s="25"/>
      <c r="XP79" s="25"/>
      <c r="XQ79" s="25"/>
      <c r="XR79" s="25"/>
      <c r="XS79" s="25"/>
      <c r="XT79" s="25"/>
      <c r="XU79" s="25"/>
      <c r="XV79" s="25"/>
      <c r="XW79" s="25"/>
      <c r="XX79" s="25"/>
      <c r="XY79" s="25"/>
      <c r="XZ79" s="25"/>
      <c r="YA79" s="25"/>
      <c r="YB79" s="25"/>
      <c r="YC79" s="25"/>
      <c r="YD79" s="25"/>
      <c r="YE79" s="25"/>
      <c r="YF79" s="25"/>
      <c r="YG79" s="25"/>
      <c r="YH79" s="25"/>
      <c r="YI79" s="25"/>
      <c r="YJ79" s="25"/>
      <c r="YK79" s="25"/>
      <c r="YL79" s="25"/>
      <c r="YM79" s="25"/>
      <c r="YN79" s="25"/>
      <c r="YO79" s="25"/>
      <c r="YP79" s="25"/>
      <c r="YQ79" s="25"/>
      <c r="YR79" s="25"/>
      <c r="YS79" s="25"/>
      <c r="YT79" s="25"/>
      <c r="YU79" s="25"/>
      <c r="YV79" s="25"/>
      <c r="YW79" s="25"/>
      <c r="YX79" s="25"/>
      <c r="YY79" s="25"/>
      <c r="YZ79" s="25"/>
      <c r="ZA79" s="25"/>
      <c r="ZB79" s="25"/>
      <c r="ZC79" s="25"/>
      <c r="ZD79" s="25"/>
      <c r="ZE79" s="25"/>
      <c r="ZF79" s="25"/>
      <c r="ZG79" s="25"/>
      <c r="ZH79" s="25"/>
      <c r="ZI79" s="25"/>
      <c r="ZJ79" s="25"/>
      <c r="ZK79" s="25"/>
      <c r="ZL79" s="25"/>
      <c r="ZM79" s="25"/>
      <c r="ZN79" s="25"/>
      <c r="ZO79" s="25"/>
      <c r="ZP79" s="25"/>
      <c r="ZQ79" s="25"/>
      <c r="ZR79" s="25"/>
      <c r="ZS79" s="25"/>
      <c r="ZT79" s="25"/>
      <c r="ZU79" s="25"/>
      <c r="ZV79" s="25"/>
      <c r="ZW79" s="25"/>
      <c r="ZX79" s="25"/>
      <c r="ZY79" s="25"/>
      <c r="ZZ79" s="25"/>
      <c r="AAA79" s="25"/>
      <c r="AAB79" s="25"/>
      <c r="AAC79" s="25"/>
      <c r="AAD79" s="25"/>
      <c r="AAE79" s="25"/>
      <c r="AAF79" s="25"/>
      <c r="AAG79" s="25"/>
      <c r="AAH79" s="25"/>
      <c r="AAI79" s="25"/>
      <c r="AAJ79" s="25"/>
      <c r="AAK79" s="25"/>
      <c r="AAL79" s="25"/>
      <c r="AAM79" s="25"/>
      <c r="AAN79" s="25"/>
      <c r="AAO79" s="25"/>
      <c r="AAP79" s="25"/>
      <c r="AAQ79" s="25"/>
      <c r="AAR79" s="25"/>
      <c r="AAS79" s="25"/>
      <c r="AAT79" s="25"/>
      <c r="AAU79" s="25"/>
      <c r="AAV79" s="25"/>
      <c r="AAW79" s="25"/>
      <c r="AAX79" s="25"/>
      <c r="AAY79" s="25"/>
      <c r="AAZ79" s="25"/>
      <c r="ABA79" s="25"/>
      <c r="ABB79" s="25"/>
      <c r="ABC79" s="25"/>
      <c r="ABD79" s="25"/>
      <c r="ABE79" s="25"/>
      <c r="ABF79" s="25"/>
      <c r="ABG79" s="25"/>
      <c r="ABH79" s="25"/>
      <c r="ABI79" s="25"/>
      <c r="ABJ79" s="25"/>
      <c r="ABK79" s="25"/>
      <c r="ABL79" s="25"/>
      <c r="ABM79" s="25"/>
      <c r="ABN79" s="25"/>
      <c r="ABO79" s="25"/>
      <c r="ABP79" s="25"/>
      <c r="ABQ79" s="25"/>
      <c r="ABR79" s="25"/>
      <c r="ABS79" s="25"/>
      <c r="ABT79" s="25"/>
      <c r="ABU79" s="25"/>
      <c r="ABV79" s="25"/>
      <c r="ABW79" s="25"/>
      <c r="ABX79" s="25"/>
      <c r="ABY79" s="25"/>
      <c r="ABZ79" s="25"/>
      <c r="ACA79" s="25"/>
      <c r="ACB79" s="25"/>
      <c r="ACC79" s="25"/>
      <c r="ACD79" s="25"/>
      <c r="ACE79" s="25"/>
      <c r="ACF79" s="25"/>
      <c r="ACG79" s="25"/>
      <c r="ACH79" s="25"/>
      <c r="ACI79" s="25"/>
      <c r="ACJ79" s="25"/>
      <c r="ACK79" s="25"/>
      <c r="ACL79" s="25"/>
      <c r="ACM79" s="25"/>
      <c r="ACN79" s="25"/>
      <c r="ACO79" s="25"/>
      <c r="ACP79" s="25"/>
      <c r="ACQ79" s="25"/>
      <c r="ACR79" s="25"/>
      <c r="ACS79" s="25"/>
      <c r="ACT79" s="25"/>
      <c r="ACU79" s="25"/>
      <c r="ACV79" s="25"/>
      <c r="ACW79" s="25"/>
      <c r="ACX79" s="25"/>
      <c r="ACY79" s="25"/>
      <c r="ACZ79" s="25"/>
      <c r="ADA79" s="25"/>
      <c r="ADB79" s="25"/>
      <c r="ADC79" s="25"/>
      <c r="ADD79" s="25"/>
      <c r="ADE79" s="25"/>
      <c r="ADF79" s="25"/>
      <c r="ADG79" s="25"/>
      <c r="ADH79" s="25"/>
      <c r="ADI79" s="25"/>
      <c r="ADJ79" s="25"/>
      <c r="ADK79" s="25"/>
      <c r="ADL79" s="25"/>
      <c r="ADM79" s="25"/>
      <c r="ADN79" s="25"/>
      <c r="ADO79" s="25"/>
      <c r="ADP79" s="25"/>
      <c r="ADQ79" s="25"/>
      <c r="ADR79" s="25"/>
      <c r="ADS79" s="25"/>
      <c r="ADT79" s="25"/>
      <c r="ADU79" s="25"/>
      <c r="ADV79" s="25"/>
      <c r="ADW79" s="25"/>
      <c r="ADX79" s="25"/>
      <c r="ADY79" s="25"/>
      <c r="ADZ79" s="25"/>
      <c r="AEA79" s="25"/>
      <c r="AEB79" s="25"/>
      <c r="AEC79" s="25"/>
      <c r="AED79" s="25"/>
      <c r="AEE79" s="25"/>
      <c r="AEF79" s="25"/>
      <c r="AEG79" s="25"/>
      <c r="AEH79" s="25"/>
      <c r="AEI79" s="25"/>
      <c r="AEJ79" s="25"/>
      <c r="AEK79" s="25"/>
      <c r="AEL79" s="25"/>
      <c r="AEM79" s="25"/>
      <c r="AEN79" s="25"/>
      <c r="AEO79" s="25"/>
      <c r="AEP79" s="25"/>
      <c r="AEQ79" s="25"/>
      <c r="AER79" s="25"/>
      <c r="AES79" s="25"/>
      <c r="AET79" s="25"/>
      <c r="AEU79" s="25"/>
      <c r="AEV79" s="25"/>
      <c r="AEW79" s="25"/>
      <c r="AEX79" s="25"/>
      <c r="AEY79" s="25"/>
      <c r="AEZ79" s="25"/>
      <c r="AFA79" s="25"/>
      <c r="AFB79" s="25"/>
      <c r="AFC79" s="25"/>
      <c r="AFD79" s="25"/>
      <c r="AFE79" s="25"/>
      <c r="AFF79" s="25"/>
      <c r="AFG79" s="25"/>
      <c r="AFH79" s="25"/>
      <c r="AFI79" s="25"/>
      <c r="AFJ79" s="25"/>
      <c r="AFK79" s="25"/>
      <c r="AFL79" s="25"/>
      <c r="AFM79" s="25"/>
      <c r="AFN79" s="25"/>
      <c r="AFO79" s="25"/>
      <c r="AFP79" s="25"/>
      <c r="AFQ79" s="25"/>
      <c r="AFR79" s="25"/>
      <c r="AFS79" s="25"/>
      <c r="AFT79" s="25"/>
      <c r="AFU79" s="25"/>
      <c r="AFV79" s="25"/>
      <c r="AFW79" s="25"/>
      <c r="AFX79" s="25"/>
      <c r="AFY79" s="25"/>
      <c r="AFZ79" s="25"/>
      <c r="AGA79" s="25"/>
      <c r="AGB79" s="25"/>
      <c r="AGC79" s="25"/>
      <c r="AGD79" s="25"/>
      <c r="AGE79" s="25"/>
      <c r="AGF79" s="25"/>
      <c r="AGG79" s="25"/>
      <c r="AGH79" s="25"/>
      <c r="AGI79" s="25"/>
      <c r="AGJ79" s="25"/>
      <c r="AGK79" s="25"/>
      <c r="AGL79" s="25"/>
      <c r="AGM79" s="25"/>
      <c r="AGN79" s="25"/>
      <c r="AGO79" s="25"/>
      <c r="AGP79" s="25"/>
      <c r="AGQ79" s="25"/>
      <c r="AGR79" s="25"/>
      <c r="AGS79" s="25"/>
      <c r="AGT79" s="25"/>
      <c r="AGU79" s="25"/>
      <c r="AGV79" s="25"/>
      <c r="AGW79" s="25"/>
      <c r="AGX79" s="25"/>
      <c r="AGY79" s="25"/>
      <c r="AGZ79" s="25"/>
      <c r="AHA79" s="25"/>
      <c r="AHB79" s="25"/>
      <c r="AHC79" s="25"/>
      <c r="AHD79" s="25"/>
      <c r="AHE79" s="25"/>
      <c r="AHF79" s="25"/>
      <c r="AHG79" s="25"/>
      <c r="AHH79" s="25"/>
      <c r="AHI79" s="25"/>
      <c r="AHJ79" s="25"/>
      <c r="AHK79" s="25"/>
      <c r="AHL79" s="25"/>
      <c r="AHM79" s="25"/>
      <c r="AHN79" s="25"/>
      <c r="AHO79" s="25"/>
      <c r="AHP79" s="25"/>
      <c r="AHQ79" s="25"/>
      <c r="AHR79" s="25"/>
      <c r="AHS79" s="25"/>
      <c r="AHT79" s="25"/>
      <c r="AHU79" s="25"/>
      <c r="AHV79" s="25"/>
      <c r="AHW79" s="25"/>
      <c r="AHX79" s="25"/>
      <c r="AHY79" s="25"/>
      <c r="AHZ79" s="25"/>
      <c r="AIA79" s="25"/>
      <c r="AIB79" s="25"/>
      <c r="AIC79" s="25"/>
      <c r="AID79" s="25"/>
      <c r="AIE79" s="25"/>
      <c r="AIF79" s="25"/>
      <c r="AIG79" s="25"/>
      <c r="AIH79" s="25"/>
      <c r="AII79" s="25"/>
      <c r="AIJ79" s="25"/>
      <c r="AIK79" s="25"/>
      <c r="AIL79" s="25"/>
      <c r="AIM79" s="25"/>
      <c r="AIN79" s="25"/>
      <c r="AIO79" s="25"/>
      <c r="AIP79" s="25"/>
      <c r="AIQ79" s="25"/>
      <c r="AIR79" s="25"/>
      <c r="AIS79" s="25"/>
      <c r="AIT79" s="25"/>
      <c r="AIU79" s="25"/>
      <c r="AIV79" s="25"/>
      <c r="AIW79" s="25"/>
      <c r="AIX79" s="25"/>
      <c r="AIY79" s="25"/>
      <c r="AIZ79" s="25"/>
      <c r="AJA79" s="25"/>
      <c r="AJB79" s="25"/>
      <c r="AJC79" s="25"/>
      <c r="AJD79" s="25"/>
      <c r="AJE79" s="25"/>
      <c r="AJF79" s="25"/>
      <c r="AJG79" s="25"/>
      <c r="AJH79" s="25"/>
      <c r="AJI79" s="25"/>
      <c r="AJJ79" s="25"/>
      <c r="AJK79" s="25"/>
      <c r="AJL79" s="25"/>
      <c r="AJM79" s="25"/>
      <c r="AJN79" s="25"/>
      <c r="AJO79" s="25"/>
      <c r="AJP79" s="25"/>
      <c r="AJQ79" s="25"/>
      <c r="AJR79" s="25"/>
      <c r="AJS79" s="25"/>
      <c r="AJT79" s="25"/>
      <c r="AJU79" s="25"/>
      <c r="AJV79" s="25"/>
      <c r="AJW79" s="25"/>
      <c r="AJX79" s="25"/>
      <c r="AJY79" s="25"/>
      <c r="AJZ79" s="25"/>
      <c r="AKA79" s="25"/>
      <c r="AKB79" s="25"/>
      <c r="AKC79" s="25"/>
      <c r="AKD79" s="25"/>
      <c r="AKE79" s="25"/>
      <c r="AKF79" s="25"/>
      <c r="AKG79" s="25"/>
      <c r="AKH79" s="25"/>
      <c r="AKI79" s="25"/>
      <c r="AKJ79" s="25"/>
      <c r="AKK79" s="25"/>
      <c r="AKL79" s="25"/>
      <c r="AKM79" s="25"/>
      <c r="AKN79" s="25"/>
      <c r="AKO79" s="25"/>
      <c r="AKP79" s="25"/>
      <c r="AKQ79" s="25"/>
      <c r="AKR79" s="25"/>
      <c r="AKS79" s="25"/>
      <c r="AKT79" s="25"/>
      <c r="AKU79" s="25"/>
      <c r="AKV79" s="25"/>
      <c r="AKW79" s="25"/>
      <c r="AKX79" s="25"/>
      <c r="AKY79" s="25"/>
      <c r="AKZ79" s="25"/>
      <c r="ALA79" s="25"/>
      <c r="ALB79" s="25"/>
      <c r="ALC79" s="25"/>
      <c r="ALD79" s="25"/>
      <c r="ALE79" s="25"/>
      <c r="ALF79" s="25"/>
      <c r="ALG79" s="25"/>
      <c r="ALH79" s="25"/>
      <c r="ALI79" s="25"/>
      <c r="ALJ79" s="25"/>
      <c r="ALK79" s="25"/>
      <c r="ALL79" s="25"/>
      <c r="ALM79" s="25"/>
      <c r="ALN79" s="25"/>
      <c r="ALO79" s="25"/>
      <c r="ALP79" s="25"/>
      <c r="ALQ79" s="25"/>
      <c r="ALR79" s="25"/>
      <c r="ALS79" s="25"/>
      <c r="ALT79" s="25"/>
      <c r="ALU79" s="25"/>
      <c r="ALV79" s="25"/>
      <c r="ALW79" s="25"/>
      <c r="ALX79" s="25"/>
      <c r="ALY79" s="25"/>
      <c r="ALZ79" s="25"/>
      <c r="AMA79" s="25"/>
      <c r="AMB79" s="25"/>
      <c r="AMC79" s="25"/>
      <c r="AMD79" s="25"/>
      <c r="AME79" s="25"/>
      <c r="AMF79" s="25"/>
      <c r="AMG79" s="25"/>
      <c r="AMH79" s="25"/>
      <c r="AMI79" s="25"/>
      <c r="AMJ79" s="25"/>
      <c r="AMK79" s="25"/>
    </row>
    <row r="80" spans="1:1025" s="26" customFormat="1" ht="51" x14ac:dyDescent="0.2">
      <c r="A80" s="30" t="s">
        <v>116</v>
      </c>
      <c r="B80" s="70" t="s">
        <v>397</v>
      </c>
      <c r="C80" s="54" t="s">
        <v>398</v>
      </c>
      <c r="D80" s="46" t="s">
        <v>87</v>
      </c>
      <c r="E80" s="16">
        <f t="shared" si="0"/>
        <v>0</v>
      </c>
      <c r="F80" s="18">
        <f t="shared" si="1"/>
        <v>0</v>
      </c>
      <c r="G80" s="16">
        <f t="shared" si="2"/>
        <v>0</v>
      </c>
      <c r="H80" s="18">
        <f t="shared" si="3"/>
        <v>0</v>
      </c>
      <c r="I80" s="16">
        <f t="shared" si="4"/>
        <v>0</v>
      </c>
      <c r="J80" s="16">
        <f t="shared" si="5"/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6">
        <v>0</v>
      </c>
      <c r="AD80" s="18">
        <v>0</v>
      </c>
      <c r="AE80" s="16">
        <v>0</v>
      </c>
      <c r="AF80" s="18">
        <v>0</v>
      </c>
      <c r="AG80" s="16">
        <v>0</v>
      </c>
      <c r="AH80" s="16">
        <v>0</v>
      </c>
      <c r="AI80" s="16">
        <f t="shared" si="7"/>
        <v>0</v>
      </c>
      <c r="AJ80" s="18">
        <f t="shared" si="8"/>
        <v>0</v>
      </c>
      <c r="AK80" s="16">
        <f t="shared" si="9"/>
        <v>0</v>
      </c>
      <c r="AL80" s="18">
        <f t="shared" si="10"/>
        <v>0</v>
      </c>
      <c r="AM80" s="16">
        <f t="shared" si="11"/>
        <v>0</v>
      </c>
      <c r="AN80" s="16">
        <f t="shared" si="12"/>
        <v>0</v>
      </c>
      <c r="AO80" s="16">
        <v>0</v>
      </c>
      <c r="AP80" s="18">
        <v>0</v>
      </c>
      <c r="AQ80" s="16">
        <v>0</v>
      </c>
      <c r="AR80" s="18">
        <v>0</v>
      </c>
      <c r="AS80" s="16">
        <v>0</v>
      </c>
      <c r="AT80" s="16">
        <v>0</v>
      </c>
      <c r="AU80" s="16">
        <v>0</v>
      </c>
      <c r="AV80" s="18">
        <v>0</v>
      </c>
      <c r="AW80" s="16">
        <v>0</v>
      </c>
      <c r="AX80" s="18">
        <v>0</v>
      </c>
      <c r="AY80" s="16">
        <v>0</v>
      </c>
      <c r="AZ80" s="16">
        <v>0</v>
      </c>
      <c r="BA80" s="16">
        <v>0</v>
      </c>
      <c r="BB80" s="18">
        <v>0</v>
      </c>
      <c r="BC80" s="16">
        <v>0</v>
      </c>
      <c r="BD80" s="18">
        <v>0</v>
      </c>
      <c r="BE80" s="16">
        <v>0</v>
      </c>
      <c r="BF80" s="16">
        <v>0</v>
      </c>
      <c r="BG80" s="16">
        <v>0</v>
      </c>
      <c r="BH80" s="18">
        <v>0</v>
      </c>
      <c r="BI80" s="16">
        <v>0</v>
      </c>
      <c r="BJ80" s="18">
        <v>0</v>
      </c>
      <c r="BK80" s="16">
        <v>0</v>
      </c>
      <c r="BL80" s="16">
        <v>0</v>
      </c>
      <c r="BM80" s="16">
        <f t="shared" si="14"/>
        <v>0</v>
      </c>
      <c r="BN80" s="18">
        <f t="shared" si="15"/>
        <v>0</v>
      </c>
      <c r="BO80" s="16">
        <f t="shared" si="16"/>
        <v>0</v>
      </c>
      <c r="BP80" s="18">
        <f t="shared" si="17"/>
        <v>0</v>
      </c>
      <c r="BQ80" s="16">
        <f t="shared" si="18"/>
        <v>0</v>
      </c>
      <c r="BR80" s="16">
        <f t="shared" si="19"/>
        <v>0</v>
      </c>
      <c r="BS80" s="15" t="s">
        <v>87</v>
      </c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5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25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  <c r="NZ80" s="25"/>
      <c r="OA80" s="25"/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5"/>
      <c r="OO80" s="25"/>
      <c r="OP80" s="25"/>
      <c r="OQ80" s="25"/>
      <c r="OR80" s="25"/>
      <c r="OS80" s="25"/>
      <c r="OT80" s="25"/>
      <c r="OU80" s="25"/>
      <c r="OV80" s="25"/>
      <c r="OW80" s="25"/>
      <c r="OX80" s="25"/>
      <c r="OY80" s="25"/>
      <c r="OZ80" s="25"/>
      <c r="PA80" s="25"/>
      <c r="PB80" s="25"/>
      <c r="PC80" s="25"/>
      <c r="PD80" s="25"/>
      <c r="PE80" s="25"/>
      <c r="PF80" s="25"/>
      <c r="PG80" s="25"/>
      <c r="PH80" s="25"/>
      <c r="PI80" s="25"/>
      <c r="PJ80" s="25"/>
      <c r="PK80" s="25"/>
      <c r="PL80" s="25"/>
      <c r="PM80" s="25"/>
      <c r="PN80" s="25"/>
      <c r="PO80" s="25"/>
      <c r="PP80" s="25"/>
      <c r="PQ80" s="25"/>
      <c r="PR80" s="25"/>
      <c r="PS80" s="25"/>
      <c r="PT80" s="25"/>
      <c r="PU80" s="25"/>
      <c r="PV80" s="25"/>
      <c r="PW80" s="25"/>
      <c r="PX80" s="25"/>
      <c r="PY80" s="25"/>
      <c r="PZ80" s="25"/>
      <c r="QA80" s="25"/>
      <c r="QB80" s="25"/>
      <c r="QC80" s="25"/>
      <c r="QD80" s="25"/>
      <c r="QE80" s="25"/>
      <c r="QF80" s="25"/>
      <c r="QG80" s="25"/>
      <c r="QH80" s="25"/>
      <c r="QI80" s="25"/>
      <c r="QJ80" s="25"/>
      <c r="QK80" s="25"/>
      <c r="QL80" s="25"/>
      <c r="QM80" s="25"/>
      <c r="QN80" s="25"/>
      <c r="QO80" s="25"/>
      <c r="QP80" s="25"/>
      <c r="QQ80" s="25"/>
      <c r="QR80" s="25"/>
      <c r="QS80" s="25"/>
      <c r="QT80" s="25"/>
      <c r="QU80" s="25"/>
      <c r="QV80" s="25"/>
      <c r="QW80" s="25"/>
      <c r="QX80" s="25"/>
      <c r="QY80" s="25"/>
      <c r="QZ80" s="25"/>
      <c r="RA80" s="25"/>
      <c r="RB80" s="25"/>
      <c r="RC80" s="25"/>
      <c r="RD80" s="25"/>
      <c r="RE80" s="25"/>
      <c r="RF80" s="25"/>
      <c r="RG80" s="25"/>
      <c r="RH80" s="25"/>
      <c r="RI80" s="25"/>
      <c r="RJ80" s="25"/>
      <c r="RK80" s="25"/>
      <c r="RL80" s="25"/>
      <c r="RM80" s="25"/>
      <c r="RN80" s="25"/>
      <c r="RO80" s="25"/>
      <c r="RP80" s="25"/>
      <c r="RQ80" s="25"/>
      <c r="RR80" s="25"/>
      <c r="RS80" s="25"/>
      <c r="RT80" s="25"/>
      <c r="RU80" s="25"/>
      <c r="RV80" s="25"/>
      <c r="RW80" s="25"/>
      <c r="RX80" s="25"/>
      <c r="RY80" s="25"/>
      <c r="RZ80" s="25"/>
      <c r="SA80" s="25"/>
      <c r="SB80" s="25"/>
      <c r="SC80" s="25"/>
      <c r="SD80" s="25"/>
      <c r="SE80" s="25"/>
      <c r="SF80" s="25"/>
      <c r="SG80" s="25"/>
      <c r="SH80" s="25"/>
      <c r="SI80" s="25"/>
      <c r="SJ80" s="25"/>
      <c r="SK80" s="25"/>
      <c r="SL80" s="25"/>
      <c r="SM80" s="25"/>
      <c r="SN80" s="25"/>
      <c r="SO80" s="25"/>
      <c r="SP80" s="25"/>
      <c r="SQ80" s="25"/>
      <c r="SR80" s="25"/>
      <c r="SS80" s="25"/>
      <c r="ST80" s="25"/>
      <c r="SU80" s="25"/>
      <c r="SV80" s="25"/>
      <c r="SW80" s="25"/>
      <c r="SX80" s="25"/>
      <c r="SY80" s="25"/>
      <c r="SZ80" s="25"/>
      <c r="TA80" s="25"/>
      <c r="TB80" s="25"/>
      <c r="TC80" s="25"/>
      <c r="TD80" s="25"/>
      <c r="TE80" s="25"/>
      <c r="TF80" s="25"/>
      <c r="TG80" s="25"/>
      <c r="TH80" s="25"/>
      <c r="TI80" s="25"/>
      <c r="TJ80" s="25"/>
      <c r="TK80" s="25"/>
      <c r="TL80" s="25"/>
      <c r="TM80" s="25"/>
      <c r="TN80" s="25"/>
      <c r="TO80" s="25"/>
      <c r="TP80" s="25"/>
      <c r="TQ80" s="25"/>
      <c r="TR80" s="25"/>
      <c r="TS80" s="25"/>
      <c r="TT80" s="25"/>
      <c r="TU80" s="25"/>
      <c r="TV80" s="25"/>
      <c r="TW80" s="25"/>
      <c r="TX80" s="25"/>
      <c r="TY80" s="25"/>
      <c r="TZ80" s="25"/>
      <c r="UA80" s="25"/>
      <c r="UB80" s="25"/>
      <c r="UC80" s="25"/>
      <c r="UD80" s="25"/>
      <c r="UE80" s="25"/>
      <c r="UF80" s="25"/>
      <c r="UG80" s="25"/>
      <c r="UH80" s="25"/>
      <c r="UI80" s="25"/>
      <c r="UJ80" s="25"/>
      <c r="UK80" s="25"/>
      <c r="UL80" s="25"/>
      <c r="UM80" s="25"/>
      <c r="UN80" s="25"/>
      <c r="UO80" s="25"/>
      <c r="UP80" s="25"/>
      <c r="UQ80" s="25"/>
      <c r="UR80" s="25"/>
      <c r="US80" s="25"/>
      <c r="UT80" s="25"/>
      <c r="UU80" s="25"/>
      <c r="UV80" s="25"/>
      <c r="UW80" s="25"/>
      <c r="UX80" s="25"/>
      <c r="UY80" s="25"/>
      <c r="UZ80" s="25"/>
      <c r="VA80" s="25"/>
      <c r="VB80" s="25"/>
      <c r="VC80" s="25"/>
      <c r="VD80" s="25"/>
      <c r="VE80" s="25"/>
      <c r="VF80" s="25"/>
      <c r="VG80" s="25"/>
      <c r="VH80" s="25"/>
      <c r="VI80" s="25"/>
      <c r="VJ80" s="25"/>
      <c r="VK80" s="25"/>
      <c r="VL80" s="25"/>
      <c r="VM80" s="25"/>
      <c r="VN80" s="25"/>
      <c r="VO80" s="25"/>
      <c r="VP80" s="25"/>
      <c r="VQ80" s="25"/>
      <c r="VR80" s="25"/>
      <c r="VS80" s="25"/>
      <c r="VT80" s="25"/>
      <c r="VU80" s="25"/>
      <c r="VV80" s="25"/>
      <c r="VW80" s="25"/>
      <c r="VX80" s="25"/>
      <c r="VY80" s="25"/>
      <c r="VZ80" s="25"/>
      <c r="WA80" s="25"/>
      <c r="WB80" s="25"/>
      <c r="WC80" s="25"/>
      <c r="WD80" s="25"/>
      <c r="WE80" s="25"/>
      <c r="WF80" s="25"/>
      <c r="WG80" s="25"/>
      <c r="WH80" s="25"/>
      <c r="WI80" s="25"/>
      <c r="WJ80" s="25"/>
      <c r="WK80" s="25"/>
      <c r="WL80" s="25"/>
      <c r="WM80" s="25"/>
      <c r="WN80" s="25"/>
      <c r="WO80" s="25"/>
      <c r="WP80" s="25"/>
      <c r="WQ80" s="25"/>
      <c r="WR80" s="25"/>
      <c r="WS80" s="25"/>
      <c r="WT80" s="25"/>
      <c r="WU80" s="25"/>
      <c r="WV80" s="25"/>
      <c r="WW80" s="25"/>
      <c r="WX80" s="25"/>
      <c r="WY80" s="25"/>
      <c r="WZ80" s="25"/>
      <c r="XA80" s="25"/>
      <c r="XB80" s="25"/>
      <c r="XC80" s="25"/>
      <c r="XD80" s="25"/>
      <c r="XE80" s="25"/>
      <c r="XF80" s="25"/>
      <c r="XG80" s="25"/>
      <c r="XH80" s="25"/>
      <c r="XI80" s="25"/>
      <c r="XJ80" s="25"/>
      <c r="XK80" s="25"/>
      <c r="XL80" s="25"/>
      <c r="XM80" s="25"/>
      <c r="XN80" s="25"/>
      <c r="XO80" s="25"/>
      <c r="XP80" s="25"/>
      <c r="XQ80" s="25"/>
      <c r="XR80" s="25"/>
      <c r="XS80" s="25"/>
      <c r="XT80" s="25"/>
      <c r="XU80" s="25"/>
      <c r="XV80" s="25"/>
      <c r="XW80" s="25"/>
      <c r="XX80" s="25"/>
      <c r="XY80" s="25"/>
      <c r="XZ80" s="25"/>
      <c r="YA80" s="25"/>
      <c r="YB80" s="25"/>
      <c r="YC80" s="25"/>
      <c r="YD80" s="25"/>
      <c r="YE80" s="25"/>
      <c r="YF80" s="25"/>
      <c r="YG80" s="25"/>
      <c r="YH80" s="25"/>
      <c r="YI80" s="25"/>
      <c r="YJ80" s="25"/>
      <c r="YK80" s="25"/>
      <c r="YL80" s="25"/>
      <c r="YM80" s="25"/>
      <c r="YN80" s="25"/>
      <c r="YO80" s="25"/>
      <c r="YP80" s="25"/>
      <c r="YQ80" s="25"/>
      <c r="YR80" s="25"/>
      <c r="YS80" s="25"/>
      <c r="YT80" s="25"/>
      <c r="YU80" s="25"/>
      <c r="YV80" s="25"/>
      <c r="YW80" s="25"/>
      <c r="YX80" s="25"/>
      <c r="YY80" s="25"/>
      <c r="YZ80" s="25"/>
      <c r="ZA80" s="25"/>
      <c r="ZB80" s="25"/>
      <c r="ZC80" s="25"/>
      <c r="ZD80" s="25"/>
      <c r="ZE80" s="25"/>
      <c r="ZF80" s="25"/>
      <c r="ZG80" s="25"/>
      <c r="ZH80" s="25"/>
      <c r="ZI80" s="25"/>
      <c r="ZJ80" s="25"/>
      <c r="ZK80" s="25"/>
      <c r="ZL80" s="25"/>
      <c r="ZM80" s="25"/>
      <c r="ZN80" s="25"/>
      <c r="ZO80" s="25"/>
      <c r="ZP80" s="25"/>
      <c r="ZQ80" s="25"/>
      <c r="ZR80" s="25"/>
      <c r="ZS80" s="25"/>
      <c r="ZT80" s="25"/>
      <c r="ZU80" s="25"/>
      <c r="ZV80" s="25"/>
      <c r="ZW80" s="25"/>
      <c r="ZX80" s="25"/>
      <c r="ZY80" s="25"/>
      <c r="ZZ80" s="25"/>
      <c r="AAA80" s="25"/>
      <c r="AAB80" s="25"/>
      <c r="AAC80" s="25"/>
      <c r="AAD80" s="25"/>
      <c r="AAE80" s="25"/>
      <c r="AAF80" s="25"/>
      <c r="AAG80" s="25"/>
      <c r="AAH80" s="25"/>
      <c r="AAI80" s="25"/>
      <c r="AAJ80" s="25"/>
      <c r="AAK80" s="25"/>
      <c r="AAL80" s="25"/>
      <c r="AAM80" s="25"/>
      <c r="AAN80" s="25"/>
      <c r="AAO80" s="25"/>
      <c r="AAP80" s="25"/>
      <c r="AAQ80" s="25"/>
      <c r="AAR80" s="25"/>
      <c r="AAS80" s="25"/>
      <c r="AAT80" s="25"/>
      <c r="AAU80" s="25"/>
      <c r="AAV80" s="25"/>
      <c r="AAW80" s="25"/>
      <c r="AAX80" s="25"/>
      <c r="AAY80" s="25"/>
      <c r="AAZ80" s="25"/>
      <c r="ABA80" s="25"/>
      <c r="ABB80" s="25"/>
      <c r="ABC80" s="25"/>
      <c r="ABD80" s="25"/>
      <c r="ABE80" s="25"/>
      <c r="ABF80" s="25"/>
      <c r="ABG80" s="25"/>
      <c r="ABH80" s="25"/>
      <c r="ABI80" s="25"/>
      <c r="ABJ80" s="25"/>
      <c r="ABK80" s="25"/>
      <c r="ABL80" s="25"/>
      <c r="ABM80" s="25"/>
      <c r="ABN80" s="25"/>
      <c r="ABO80" s="25"/>
      <c r="ABP80" s="25"/>
      <c r="ABQ80" s="25"/>
      <c r="ABR80" s="25"/>
      <c r="ABS80" s="25"/>
      <c r="ABT80" s="25"/>
      <c r="ABU80" s="25"/>
      <c r="ABV80" s="25"/>
      <c r="ABW80" s="25"/>
      <c r="ABX80" s="25"/>
      <c r="ABY80" s="25"/>
      <c r="ABZ80" s="25"/>
      <c r="ACA80" s="25"/>
      <c r="ACB80" s="25"/>
      <c r="ACC80" s="25"/>
      <c r="ACD80" s="25"/>
      <c r="ACE80" s="25"/>
      <c r="ACF80" s="25"/>
      <c r="ACG80" s="25"/>
      <c r="ACH80" s="25"/>
      <c r="ACI80" s="25"/>
      <c r="ACJ80" s="25"/>
      <c r="ACK80" s="25"/>
      <c r="ACL80" s="25"/>
      <c r="ACM80" s="25"/>
      <c r="ACN80" s="25"/>
      <c r="ACO80" s="25"/>
      <c r="ACP80" s="25"/>
      <c r="ACQ80" s="25"/>
      <c r="ACR80" s="25"/>
      <c r="ACS80" s="25"/>
      <c r="ACT80" s="25"/>
      <c r="ACU80" s="25"/>
      <c r="ACV80" s="25"/>
      <c r="ACW80" s="25"/>
      <c r="ACX80" s="25"/>
      <c r="ACY80" s="25"/>
      <c r="ACZ80" s="25"/>
      <c r="ADA80" s="25"/>
      <c r="ADB80" s="25"/>
      <c r="ADC80" s="25"/>
      <c r="ADD80" s="25"/>
      <c r="ADE80" s="25"/>
      <c r="ADF80" s="25"/>
      <c r="ADG80" s="25"/>
      <c r="ADH80" s="25"/>
      <c r="ADI80" s="25"/>
      <c r="ADJ80" s="25"/>
      <c r="ADK80" s="25"/>
      <c r="ADL80" s="25"/>
      <c r="ADM80" s="25"/>
      <c r="ADN80" s="25"/>
      <c r="ADO80" s="25"/>
      <c r="ADP80" s="25"/>
      <c r="ADQ80" s="25"/>
      <c r="ADR80" s="25"/>
      <c r="ADS80" s="25"/>
      <c r="ADT80" s="25"/>
      <c r="ADU80" s="25"/>
      <c r="ADV80" s="25"/>
      <c r="ADW80" s="25"/>
      <c r="ADX80" s="25"/>
      <c r="ADY80" s="25"/>
      <c r="ADZ80" s="25"/>
      <c r="AEA80" s="25"/>
      <c r="AEB80" s="25"/>
      <c r="AEC80" s="25"/>
      <c r="AED80" s="25"/>
      <c r="AEE80" s="25"/>
      <c r="AEF80" s="25"/>
      <c r="AEG80" s="25"/>
      <c r="AEH80" s="25"/>
      <c r="AEI80" s="25"/>
      <c r="AEJ80" s="25"/>
      <c r="AEK80" s="25"/>
      <c r="AEL80" s="25"/>
      <c r="AEM80" s="25"/>
      <c r="AEN80" s="25"/>
      <c r="AEO80" s="25"/>
      <c r="AEP80" s="25"/>
      <c r="AEQ80" s="25"/>
      <c r="AER80" s="25"/>
      <c r="AES80" s="25"/>
      <c r="AET80" s="25"/>
      <c r="AEU80" s="25"/>
      <c r="AEV80" s="25"/>
      <c r="AEW80" s="25"/>
      <c r="AEX80" s="25"/>
      <c r="AEY80" s="25"/>
      <c r="AEZ80" s="25"/>
      <c r="AFA80" s="25"/>
      <c r="AFB80" s="25"/>
      <c r="AFC80" s="25"/>
      <c r="AFD80" s="25"/>
      <c r="AFE80" s="25"/>
      <c r="AFF80" s="25"/>
      <c r="AFG80" s="25"/>
      <c r="AFH80" s="25"/>
      <c r="AFI80" s="25"/>
      <c r="AFJ80" s="25"/>
      <c r="AFK80" s="25"/>
      <c r="AFL80" s="25"/>
      <c r="AFM80" s="25"/>
      <c r="AFN80" s="25"/>
      <c r="AFO80" s="25"/>
      <c r="AFP80" s="25"/>
      <c r="AFQ80" s="25"/>
      <c r="AFR80" s="25"/>
      <c r="AFS80" s="25"/>
      <c r="AFT80" s="25"/>
      <c r="AFU80" s="25"/>
      <c r="AFV80" s="25"/>
      <c r="AFW80" s="25"/>
      <c r="AFX80" s="25"/>
      <c r="AFY80" s="25"/>
      <c r="AFZ80" s="25"/>
      <c r="AGA80" s="25"/>
      <c r="AGB80" s="25"/>
      <c r="AGC80" s="25"/>
      <c r="AGD80" s="25"/>
      <c r="AGE80" s="25"/>
      <c r="AGF80" s="25"/>
      <c r="AGG80" s="25"/>
      <c r="AGH80" s="25"/>
      <c r="AGI80" s="25"/>
      <c r="AGJ80" s="25"/>
      <c r="AGK80" s="25"/>
      <c r="AGL80" s="25"/>
      <c r="AGM80" s="25"/>
      <c r="AGN80" s="25"/>
      <c r="AGO80" s="25"/>
      <c r="AGP80" s="25"/>
      <c r="AGQ80" s="25"/>
      <c r="AGR80" s="25"/>
      <c r="AGS80" s="25"/>
      <c r="AGT80" s="25"/>
      <c r="AGU80" s="25"/>
      <c r="AGV80" s="25"/>
      <c r="AGW80" s="25"/>
      <c r="AGX80" s="25"/>
      <c r="AGY80" s="25"/>
      <c r="AGZ80" s="25"/>
      <c r="AHA80" s="25"/>
      <c r="AHB80" s="25"/>
      <c r="AHC80" s="25"/>
      <c r="AHD80" s="25"/>
      <c r="AHE80" s="25"/>
      <c r="AHF80" s="25"/>
      <c r="AHG80" s="25"/>
      <c r="AHH80" s="25"/>
      <c r="AHI80" s="25"/>
      <c r="AHJ80" s="25"/>
      <c r="AHK80" s="25"/>
      <c r="AHL80" s="25"/>
      <c r="AHM80" s="25"/>
      <c r="AHN80" s="25"/>
      <c r="AHO80" s="25"/>
      <c r="AHP80" s="25"/>
      <c r="AHQ80" s="25"/>
      <c r="AHR80" s="25"/>
      <c r="AHS80" s="25"/>
      <c r="AHT80" s="25"/>
      <c r="AHU80" s="25"/>
      <c r="AHV80" s="25"/>
      <c r="AHW80" s="25"/>
      <c r="AHX80" s="25"/>
      <c r="AHY80" s="25"/>
      <c r="AHZ80" s="25"/>
      <c r="AIA80" s="25"/>
      <c r="AIB80" s="25"/>
      <c r="AIC80" s="25"/>
      <c r="AID80" s="25"/>
      <c r="AIE80" s="25"/>
      <c r="AIF80" s="25"/>
      <c r="AIG80" s="25"/>
      <c r="AIH80" s="25"/>
      <c r="AII80" s="25"/>
      <c r="AIJ80" s="25"/>
      <c r="AIK80" s="25"/>
      <c r="AIL80" s="25"/>
      <c r="AIM80" s="25"/>
      <c r="AIN80" s="25"/>
      <c r="AIO80" s="25"/>
      <c r="AIP80" s="25"/>
      <c r="AIQ80" s="25"/>
      <c r="AIR80" s="25"/>
      <c r="AIS80" s="25"/>
      <c r="AIT80" s="25"/>
      <c r="AIU80" s="25"/>
      <c r="AIV80" s="25"/>
      <c r="AIW80" s="25"/>
      <c r="AIX80" s="25"/>
      <c r="AIY80" s="25"/>
      <c r="AIZ80" s="25"/>
      <c r="AJA80" s="25"/>
      <c r="AJB80" s="25"/>
      <c r="AJC80" s="25"/>
      <c r="AJD80" s="25"/>
      <c r="AJE80" s="25"/>
      <c r="AJF80" s="25"/>
      <c r="AJG80" s="25"/>
      <c r="AJH80" s="25"/>
      <c r="AJI80" s="25"/>
      <c r="AJJ80" s="25"/>
      <c r="AJK80" s="25"/>
      <c r="AJL80" s="25"/>
      <c r="AJM80" s="25"/>
      <c r="AJN80" s="25"/>
      <c r="AJO80" s="25"/>
      <c r="AJP80" s="25"/>
      <c r="AJQ80" s="25"/>
      <c r="AJR80" s="25"/>
      <c r="AJS80" s="25"/>
      <c r="AJT80" s="25"/>
      <c r="AJU80" s="25"/>
      <c r="AJV80" s="25"/>
      <c r="AJW80" s="25"/>
      <c r="AJX80" s="25"/>
      <c r="AJY80" s="25"/>
      <c r="AJZ80" s="25"/>
      <c r="AKA80" s="25"/>
      <c r="AKB80" s="25"/>
      <c r="AKC80" s="25"/>
      <c r="AKD80" s="25"/>
      <c r="AKE80" s="25"/>
      <c r="AKF80" s="25"/>
      <c r="AKG80" s="25"/>
      <c r="AKH80" s="25"/>
      <c r="AKI80" s="25"/>
      <c r="AKJ80" s="25"/>
      <c r="AKK80" s="25"/>
      <c r="AKL80" s="25"/>
      <c r="AKM80" s="25"/>
      <c r="AKN80" s="25"/>
      <c r="AKO80" s="25"/>
      <c r="AKP80" s="25"/>
      <c r="AKQ80" s="25"/>
      <c r="AKR80" s="25"/>
      <c r="AKS80" s="25"/>
      <c r="AKT80" s="25"/>
      <c r="AKU80" s="25"/>
      <c r="AKV80" s="25"/>
      <c r="AKW80" s="25"/>
      <c r="AKX80" s="25"/>
      <c r="AKY80" s="25"/>
      <c r="AKZ80" s="25"/>
      <c r="ALA80" s="25"/>
      <c r="ALB80" s="25"/>
      <c r="ALC80" s="25"/>
      <c r="ALD80" s="25"/>
      <c r="ALE80" s="25"/>
      <c r="ALF80" s="25"/>
      <c r="ALG80" s="25"/>
      <c r="ALH80" s="25"/>
      <c r="ALI80" s="25"/>
      <c r="ALJ80" s="25"/>
      <c r="ALK80" s="25"/>
      <c r="ALL80" s="25"/>
      <c r="ALM80" s="25"/>
      <c r="ALN80" s="25"/>
      <c r="ALO80" s="25"/>
      <c r="ALP80" s="25"/>
      <c r="ALQ80" s="25"/>
      <c r="ALR80" s="25"/>
      <c r="ALS80" s="25"/>
      <c r="ALT80" s="25"/>
      <c r="ALU80" s="25"/>
      <c r="ALV80" s="25"/>
      <c r="ALW80" s="25"/>
      <c r="ALX80" s="25"/>
      <c r="ALY80" s="25"/>
      <c r="ALZ80" s="25"/>
      <c r="AMA80" s="25"/>
      <c r="AMB80" s="25"/>
      <c r="AMC80" s="25"/>
      <c r="AMD80" s="25"/>
      <c r="AME80" s="25"/>
      <c r="AMF80" s="25"/>
      <c r="AMG80" s="25"/>
      <c r="AMH80" s="25"/>
      <c r="AMI80" s="25"/>
      <c r="AMJ80" s="25"/>
      <c r="AMK80" s="25"/>
    </row>
    <row r="81" spans="1:1025" s="8" customFormat="1" ht="51" x14ac:dyDescent="0.2">
      <c r="A81" s="30" t="s">
        <v>116</v>
      </c>
      <c r="B81" s="70" t="s">
        <v>399</v>
      </c>
      <c r="C81" s="54" t="s">
        <v>400</v>
      </c>
      <c r="D81" s="46" t="s">
        <v>87</v>
      </c>
      <c r="E81" s="16">
        <f t="shared" si="0"/>
        <v>0</v>
      </c>
      <c r="F81" s="18">
        <f t="shared" si="1"/>
        <v>0</v>
      </c>
      <c r="G81" s="16">
        <f t="shared" si="2"/>
        <v>0</v>
      </c>
      <c r="H81" s="18">
        <f t="shared" si="3"/>
        <v>0</v>
      </c>
      <c r="I81" s="16">
        <f t="shared" si="4"/>
        <v>0</v>
      </c>
      <c r="J81" s="16">
        <f t="shared" si="5"/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6">
        <v>0</v>
      </c>
      <c r="AD81" s="18">
        <v>0</v>
      </c>
      <c r="AE81" s="16">
        <v>0</v>
      </c>
      <c r="AF81" s="18">
        <v>0</v>
      </c>
      <c r="AG81" s="16">
        <v>0</v>
      </c>
      <c r="AH81" s="16">
        <v>0</v>
      </c>
      <c r="AI81" s="16">
        <f t="shared" si="7"/>
        <v>0</v>
      </c>
      <c r="AJ81" s="18">
        <f t="shared" si="8"/>
        <v>0</v>
      </c>
      <c r="AK81" s="16">
        <f t="shared" si="9"/>
        <v>0</v>
      </c>
      <c r="AL81" s="18">
        <f t="shared" si="10"/>
        <v>0</v>
      </c>
      <c r="AM81" s="16">
        <f t="shared" si="11"/>
        <v>0</v>
      </c>
      <c r="AN81" s="16">
        <f t="shared" si="12"/>
        <v>0</v>
      </c>
      <c r="AO81" s="16">
        <v>0</v>
      </c>
      <c r="AP81" s="18">
        <v>0</v>
      </c>
      <c r="AQ81" s="16">
        <v>0</v>
      </c>
      <c r="AR81" s="18">
        <v>0</v>
      </c>
      <c r="AS81" s="16">
        <v>0</v>
      </c>
      <c r="AT81" s="16">
        <v>0</v>
      </c>
      <c r="AU81" s="16">
        <v>0</v>
      </c>
      <c r="AV81" s="18">
        <v>0</v>
      </c>
      <c r="AW81" s="16">
        <v>0</v>
      </c>
      <c r="AX81" s="18">
        <v>0</v>
      </c>
      <c r="AY81" s="16">
        <v>0</v>
      </c>
      <c r="AZ81" s="16">
        <v>0</v>
      </c>
      <c r="BA81" s="16">
        <v>0</v>
      </c>
      <c r="BB81" s="18">
        <v>0</v>
      </c>
      <c r="BC81" s="16">
        <v>0</v>
      </c>
      <c r="BD81" s="18">
        <v>0</v>
      </c>
      <c r="BE81" s="16">
        <v>0</v>
      </c>
      <c r="BF81" s="16">
        <v>0</v>
      </c>
      <c r="BG81" s="16">
        <v>0</v>
      </c>
      <c r="BH81" s="18">
        <v>0</v>
      </c>
      <c r="BI81" s="16">
        <v>0</v>
      </c>
      <c r="BJ81" s="18">
        <v>0</v>
      </c>
      <c r="BK81" s="16">
        <v>0</v>
      </c>
      <c r="BL81" s="16">
        <v>0</v>
      </c>
      <c r="BM81" s="16">
        <f t="shared" si="14"/>
        <v>0</v>
      </c>
      <c r="BN81" s="18">
        <f t="shared" si="15"/>
        <v>0</v>
      </c>
      <c r="BO81" s="16">
        <f t="shared" si="16"/>
        <v>0</v>
      </c>
      <c r="BP81" s="18">
        <f t="shared" si="17"/>
        <v>0</v>
      </c>
      <c r="BQ81" s="16">
        <f t="shared" si="18"/>
        <v>0</v>
      </c>
      <c r="BR81" s="16">
        <f t="shared" si="19"/>
        <v>0</v>
      </c>
      <c r="BS81" s="16" t="s">
        <v>87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</row>
    <row r="82" spans="1:1025" s="8" customFormat="1" ht="23.25" customHeight="1" x14ac:dyDescent="0.2">
      <c r="A82" s="30" t="s">
        <v>116</v>
      </c>
      <c r="B82" s="70" t="s">
        <v>401</v>
      </c>
      <c r="C82" s="54" t="s">
        <v>402</v>
      </c>
      <c r="D82" s="46" t="s">
        <v>87</v>
      </c>
      <c r="E82" s="16">
        <f t="shared" si="0"/>
        <v>0</v>
      </c>
      <c r="F82" s="18">
        <f t="shared" si="1"/>
        <v>0</v>
      </c>
      <c r="G82" s="16">
        <f t="shared" si="2"/>
        <v>0</v>
      </c>
      <c r="H82" s="18">
        <f t="shared" si="3"/>
        <v>0</v>
      </c>
      <c r="I82" s="16">
        <f t="shared" si="4"/>
        <v>0</v>
      </c>
      <c r="J82" s="16">
        <f t="shared" si="5"/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6">
        <v>0</v>
      </c>
      <c r="AD82" s="18">
        <v>0</v>
      </c>
      <c r="AE82" s="16">
        <v>0</v>
      </c>
      <c r="AF82" s="18">
        <v>0</v>
      </c>
      <c r="AG82" s="16">
        <v>0</v>
      </c>
      <c r="AH82" s="16">
        <v>0</v>
      </c>
      <c r="AI82" s="16">
        <f t="shared" si="7"/>
        <v>0</v>
      </c>
      <c r="AJ82" s="18">
        <f t="shared" si="8"/>
        <v>0</v>
      </c>
      <c r="AK82" s="16">
        <f t="shared" si="9"/>
        <v>0</v>
      </c>
      <c r="AL82" s="18">
        <f t="shared" si="10"/>
        <v>0</v>
      </c>
      <c r="AM82" s="16">
        <f t="shared" si="11"/>
        <v>0</v>
      </c>
      <c r="AN82" s="16">
        <f t="shared" si="12"/>
        <v>0</v>
      </c>
      <c r="AO82" s="16">
        <v>0</v>
      </c>
      <c r="AP82" s="18">
        <v>0</v>
      </c>
      <c r="AQ82" s="16">
        <v>0</v>
      </c>
      <c r="AR82" s="18">
        <v>0</v>
      </c>
      <c r="AS82" s="16">
        <v>0</v>
      </c>
      <c r="AT82" s="16">
        <v>0</v>
      </c>
      <c r="AU82" s="16">
        <v>0</v>
      </c>
      <c r="AV82" s="18">
        <v>0</v>
      </c>
      <c r="AW82" s="16">
        <v>0</v>
      </c>
      <c r="AX82" s="18">
        <v>0</v>
      </c>
      <c r="AY82" s="16">
        <v>0</v>
      </c>
      <c r="AZ82" s="16">
        <v>0</v>
      </c>
      <c r="BA82" s="16">
        <v>0</v>
      </c>
      <c r="BB82" s="18">
        <v>0</v>
      </c>
      <c r="BC82" s="16">
        <v>0</v>
      </c>
      <c r="BD82" s="18">
        <v>0</v>
      </c>
      <c r="BE82" s="16">
        <v>0</v>
      </c>
      <c r="BF82" s="16">
        <v>0</v>
      </c>
      <c r="BG82" s="16">
        <v>0</v>
      </c>
      <c r="BH82" s="18">
        <v>0</v>
      </c>
      <c r="BI82" s="16">
        <v>0</v>
      </c>
      <c r="BJ82" s="18">
        <v>0</v>
      </c>
      <c r="BK82" s="16">
        <v>0</v>
      </c>
      <c r="BL82" s="16">
        <v>0</v>
      </c>
      <c r="BM82" s="16">
        <f t="shared" si="14"/>
        <v>0</v>
      </c>
      <c r="BN82" s="18">
        <f t="shared" si="15"/>
        <v>0</v>
      </c>
      <c r="BO82" s="16">
        <f t="shared" si="16"/>
        <v>0</v>
      </c>
      <c r="BP82" s="18">
        <f t="shared" si="17"/>
        <v>0</v>
      </c>
      <c r="BQ82" s="16">
        <f t="shared" si="18"/>
        <v>0</v>
      </c>
      <c r="BR82" s="16">
        <f t="shared" si="19"/>
        <v>0</v>
      </c>
      <c r="BS82" s="16" t="s">
        <v>87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</row>
    <row r="83" spans="1:1025" s="26" customFormat="1" ht="38.25" x14ac:dyDescent="0.2">
      <c r="A83" s="30" t="s">
        <v>116</v>
      </c>
      <c r="B83" s="70" t="s">
        <v>403</v>
      </c>
      <c r="C83" s="54" t="s">
        <v>404</v>
      </c>
      <c r="D83" s="46" t="s">
        <v>87</v>
      </c>
      <c r="E83" s="16">
        <f t="shared" ref="E83:E146" si="72">SUM(K83,Q83,W83,AC83)</f>
        <v>0</v>
      </c>
      <c r="F83" s="18">
        <f t="shared" ref="F83:F146" si="73">SUM(L83,R83,X83,AD83)</f>
        <v>0</v>
      </c>
      <c r="G83" s="16">
        <f t="shared" ref="G83:G146" si="74">SUM(M83,S83,Y83,AE83)</f>
        <v>0</v>
      </c>
      <c r="H83" s="18">
        <f t="shared" ref="H83:H146" si="75">SUM(N83,T83,Z83,AF83)</f>
        <v>0</v>
      </c>
      <c r="I83" s="16">
        <f t="shared" ref="I83:I146" si="76">SUM(O83,U83,AA83,AG83)</f>
        <v>0</v>
      </c>
      <c r="J83" s="16">
        <f t="shared" ref="J83:J146" si="77">SUM(P83,V83,AB83,AH83)</f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6">
        <v>0</v>
      </c>
      <c r="AD83" s="18">
        <v>0</v>
      </c>
      <c r="AE83" s="16">
        <v>0</v>
      </c>
      <c r="AF83" s="18">
        <v>0</v>
      </c>
      <c r="AG83" s="16">
        <v>0</v>
      </c>
      <c r="AH83" s="16">
        <v>0</v>
      </c>
      <c r="AI83" s="16">
        <f t="shared" ref="AI83:AI146" si="78">SUM(AO83,AU83,BA83,BG83)</f>
        <v>0</v>
      </c>
      <c r="AJ83" s="18">
        <f t="shared" ref="AJ83:AJ146" si="79">SUM(AP83,AV83,BB83,BH83)</f>
        <v>0</v>
      </c>
      <c r="AK83" s="16">
        <f t="shared" ref="AK83:AK146" si="80">SUM(AQ83,AW83,BC83,BI83)</f>
        <v>0</v>
      </c>
      <c r="AL83" s="18">
        <f t="shared" ref="AL83:AL146" si="81">SUM(AR83,AX83,BD83,BJ83)</f>
        <v>0</v>
      </c>
      <c r="AM83" s="16">
        <f t="shared" ref="AM83:AM146" si="82">SUM(AS83,AY83,BE83,BK83)</f>
        <v>0</v>
      </c>
      <c r="AN83" s="16">
        <f t="shared" ref="AN83:AN146" si="83">SUM(AT83,AZ83,BF83,BL83)</f>
        <v>0</v>
      </c>
      <c r="AO83" s="16">
        <v>0</v>
      </c>
      <c r="AP83" s="18">
        <v>0</v>
      </c>
      <c r="AQ83" s="16">
        <v>0</v>
      </c>
      <c r="AR83" s="18">
        <v>0</v>
      </c>
      <c r="AS83" s="16">
        <v>0</v>
      </c>
      <c r="AT83" s="16">
        <v>0</v>
      </c>
      <c r="AU83" s="16">
        <v>0</v>
      </c>
      <c r="AV83" s="18">
        <v>0</v>
      </c>
      <c r="AW83" s="16">
        <v>0</v>
      </c>
      <c r="AX83" s="18">
        <v>0</v>
      </c>
      <c r="AY83" s="16">
        <v>0</v>
      </c>
      <c r="AZ83" s="16">
        <v>0</v>
      </c>
      <c r="BA83" s="16">
        <v>0</v>
      </c>
      <c r="BB83" s="18">
        <v>0</v>
      </c>
      <c r="BC83" s="16">
        <v>0</v>
      </c>
      <c r="BD83" s="18">
        <v>0</v>
      </c>
      <c r="BE83" s="16">
        <v>0</v>
      </c>
      <c r="BF83" s="16">
        <v>0</v>
      </c>
      <c r="BG83" s="16">
        <v>0</v>
      </c>
      <c r="BH83" s="18">
        <v>0</v>
      </c>
      <c r="BI83" s="16">
        <v>0</v>
      </c>
      <c r="BJ83" s="18">
        <v>0</v>
      </c>
      <c r="BK83" s="16">
        <v>0</v>
      </c>
      <c r="BL83" s="16">
        <v>0</v>
      </c>
      <c r="BM83" s="16">
        <f t="shared" ref="BM83:BM146" si="84">AI83-E83</f>
        <v>0</v>
      </c>
      <c r="BN83" s="18">
        <f t="shared" ref="BN83:BN146" si="85">AJ83-F83</f>
        <v>0</v>
      </c>
      <c r="BO83" s="16">
        <f t="shared" ref="BO83:BO146" si="86">AK83-G83</f>
        <v>0</v>
      </c>
      <c r="BP83" s="18">
        <f t="shared" ref="BP83:BP146" si="87">AL83-H83</f>
        <v>0</v>
      </c>
      <c r="BQ83" s="16">
        <f t="shared" ref="BQ83:BQ146" si="88">AM83-I83</f>
        <v>0</v>
      </c>
      <c r="BR83" s="16">
        <f t="shared" ref="BR83:BR146" si="89">AN83-J83</f>
        <v>0</v>
      </c>
      <c r="BS83" s="15" t="s">
        <v>87</v>
      </c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  <c r="MI83" s="25"/>
      <c r="MJ83" s="25"/>
      <c r="MK83" s="25"/>
      <c r="ML83" s="25"/>
      <c r="MM83" s="25"/>
      <c r="MN83" s="25"/>
      <c r="MO83" s="25"/>
      <c r="MP83" s="25"/>
      <c r="MQ83" s="25"/>
      <c r="MR83" s="25"/>
      <c r="MS83" s="25"/>
      <c r="MT83" s="25"/>
      <c r="MU83" s="25"/>
      <c r="MV83" s="25"/>
      <c r="MW83" s="25"/>
      <c r="MX83" s="25"/>
      <c r="MY83" s="25"/>
      <c r="MZ83" s="25"/>
      <c r="NA83" s="25"/>
      <c r="NB83" s="25"/>
      <c r="NC83" s="25"/>
      <c r="ND83" s="25"/>
      <c r="NE83" s="25"/>
      <c r="NF83" s="25"/>
      <c r="NG83" s="25"/>
      <c r="NH83" s="25"/>
      <c r="NI83" s="25"/>
      <c r="NJ83" s="25"/>
      <c r="NK83" s="25"/>
      <c r="NL83" s="25"/>
      <c r="NM83" s="25"/>
      <c r="NN83" s="25"/>
      <c r="NO83" s="25"/>
      <c r="NP83" s="25"/>
      <c r="NQ83" s="25"/>
      <c r="NR83" s="25"/>
      <c r="NS83" s="25"/>
      <c r="NT83" s="25"/>
      <c r="NU83" s="25"/>
      <c r="NV83" s="25"/>
      <c r="NW83" s="25"/>
      <c r="NX83" s="25"/>
      <c r="NY83" s="25"/>
      <c r="NZ83" s="25"/>
      <c r="OA83" s="25"/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5"/>
      <c r="OO83" s="25"/>
      <c r="OP83" s="25"/>
      <c r="OQ83" s="25"/>
      <c r="OR83" s="25"/>
      <c r="OS83" s="25"/>
      <c r="OT83" s="25"/>
      <c r="OU83" s="25"/>
      <c r="OV83" s="25"/>
      <c r="OW83" s="25"/>
      <c r="OX83" s="25"/>
      <c r="OY83" s="25"/>
      <c r="OZ83" s="25"/>
      <c r="PA83" s="25"/>
      <c r="PB83" s="25"/>
      <c r="PC83" s="25"/>
      <c r="PD83" s="25"/>
      <c r="PE83" s="25"/>
      <c r="PF83" s="25"/>
      <c r="PG83" s="25"/>
      <c r="PH83" s="25"/>
      <c r="PI83" s="25"/>
      <c r="PJ83" s="25"/>
      <c r="PK83" s="25"/>
      <c r="PL83" s="25"/>
      <c r="PM83" s="25"/>
      <c r="PN83" s="25"/>
      <c r="PO83" s="25"/>
      <c r="PP83" s="25"/>
      <c r="PQ83" s="25"/>
      <c r="PR83" s="25"/>
      <c r="PS83" s="25"/>
      <c r="PT83" s="25"/>
      <c r="PU83" s="25"/>
      <c r="PV83" s="25"/>
      <c r="PW83" s="25"/>
      <c r="PX83" s="25"/>
      <c r="PY83" s="25"/>
      <c r="PZ83" s="25"/>
      <c r="QA83" s="25"/>
      <c r="QB83" s="25"/>
      <c r="QC83" s="25"/>
      <c r="QD83" s="25"/>
      <c r="QE83" s="25"/>
      <c r="QF83" s="25"/>
      <c r="QG83" s="25"/>
      <c r="QH83" s="25"/>
      <c r="QI83" s="25"/>
      <c r="QJ83" s="25"/>
      <c r="QK83" s="25"/>
      <c r="QL83" s="25"/>
      <c r="QM83" s="25"/>
      <c r="QN83" s="25"/>
      <c r="QO83" s="25"/>
      <c r="QP83" s="25"/>
      <c r="QQ83" s="25"/>
      <c r="QR83" s="25"/>
      <c r="QS83" s="25"/>
      <c r="QT83" s="25"/>
      <c r="QU83" s="25"/>
      <c r="QV83" s="25"/>
      <c r="QW83" s="25"/>
      <c r="QX83" s="25"/>
      <c r="QY83" s="25"/>
      <c r="QZ83" s="25"/>
      <c r="RA83" s="25"/>
      <c r="RB83" s="25"/>
      <c r="RC83" s="25"/>
      <c r="RD83" s="25"/>
      <c r="RE83" s="25"/>
      <c r="RF83" s="25"/>
      <c r="RG83" s="25"/>
      <c r="RH83" s="25"/>
      <c r="RI83" s="25"/>
      <c r="RJ83" s="25"/>
      <c r="RK83" s="25"/>
      <c r="RL83" s="25"/>
      <c r="RM83" s="25"/>
      <c r="RN83" s="25"/>
      <c r="RO83" s="25"/>
      <c r="RP83" s="25"/>
      <c r="RQ83" s="25"/>
      <c r="RR83" s="25"/>
      <c r="RS83" s="25"/>
      <c r="RT83" s="25"/>
      <c r="RU83" s="25"/>
      <c r="RV83" s="25"/>
      <c r="RW83" s="25"/>
      <c r="RX83" s="25"/>
      <c r="RY83" s="25"/>
      <c r="RZ83" s="25"/>
      <c r="SA83" s="25"/>
      <c r="SB83" s="25"/>
      <c r="SC83" s="25"/>
      <c r="SD83" s="25"/>
      <c r="SE83" s="25"/>
      <c r="SF83" s="25"/>
      <c r="SG83" s="25"/>
      <c r="SH83" s="25"/>
      <c r="SI83" s="25"/>
      <c r="SJ83" s="25"/>
      <c r="SK83" s="25"/>
      <c r="SL83" s="25"/>
      <c r="SM83" s="25"/>
      <c r="SN83" s="25"/>
      <c r="SO83" s="25"/>
      <c r="SP83" s="25"/>
      <c r="SQ83" s="25"/>
      <c r="SR83" s="25"/>
      <c r="SS83" s="25"/>
      <c r="ST83" s="25"/>
      <c r="SU83" s="25"/>
      <c r="SV83" s="25"/>
      <c r="SW83" s="25"/>
      <c r="SX83" s="25"/>
      <c r="SY83" s="25"/>
      <c r="SZ83" s="25"/>
      <c r="TA83" s="25"/>
      <c r="TB83" s="25"/>
      <c r="TC83" s="25"/>
      <c r="TD83" s="25"/>
      <c r="TE83" s="25"/>
      <c r="TF83" s="25"/>
      <c r="TG83" s="25"/>
      <c r="TH83" s="25"/>
      <c r="TI83" s="25"/>
      <c r="TJ83" s="25"/>
      <c r="TK83" s="25"/>
      <c r="TL83" s="25"/>
      <c r="TM83" s="25"/>
      <c r="TN83" s="25"/>
      <c r="TO83" s="25"/>
      <c r="TP83" s="25"/>
      <c r="TQ83" s="25"/>
      <c r="TR83" s="25"/>
      <c r="TS83" s="25"/>
      <c r="TT83" s="25"/>
      <c r="TU83" s="25"/>
      <c r="TV83" s="25"/>
      <c r="TW83" s="25"/>
      <c r="TX83" s="25"/>
      <c r="TY83" s="25"/>
      <c r="TZ83" s="25"/>
      <c r="UA83" s="25"/>
      <c r="UB83" s="25"/>
      <c r="UC83" s="25"/>
      <c r="UD83" s="25"/>
      <c r="UE83" s="25"/>
      <c r="UF83" s="25"/>
      <c r="UG83" s="25"/>
      <c r="UH83" s="25"/>
      <c r="UI83" s="25"/>
      <c r="UJ83" s="25"/>
      <c r="UK83" s="25"/>
      <c r="UL83" s="25"/>
      <c r="UM83" s="25"/>
      <c r="UN83" s="25"/>
      <c r="UO83" s="25"/>
      <c r="UP83" s="25"/>
      <c r="UQ83" s="25"/>
      <c r="UR83" s="25"/>
      <c r="US83" s="25"/>
      <c r="UT83" s="25"/>
      <c r="UU83" s="25"/>
      <c r="UV83" s="25"/>
      <c r="UW83" s="25"/>
      <c r="UX83" s="25"/>
      <c r="UY83" s="25"/>
      <c r="UZ83" s="25"/>
      <c r="VA83" s="25"/>
      <c r="VB83" s="25"/>
      <c r="VC83" s="25"/>
      <c r="VD83" s="25"/>
      <c r="VE83" s="25"/>
      <c r="VF83" s="25"/>
      <c r="VG83" s="25"/>
      <c r="VH83" s="25"/>
      <c r="VI83" s="25"/>
      <c r="VJ83" s="25"/>
      <c r="VK83" s="25"/>
      <c r="VL83" s="25"/>
      <c r="VM83" s="25"/>
      <c r="VN83" s="25"/>
      <c r="VO83" s="25"/>
      <c r="VP83" s="25"/>
      <c r="VQ83" s="25"/>
      <c r="VR83" s="25"/>
      <c r="VS83" s="25"/>
      <c r="VT83" s="25"/>
      <c r="VU83" s="25"/>
      <c r="VV83" s="25"/>
      <c r="VW83" s="25"/>
      <c r="VX83" s="25"/>
      <c r="VY83" s="25"/>
      <c r="VZ83" s="25"/>
      <c r="WA83" s="25"/>
      <c r="WB83" s="25"/>
      <c r="WC83" s="25"/>
      <c r="WD83" s="25"/>
      <c r="WE83" s="25"/>
      <c r="WF83" s="25"/>
      <c r="WG83" s="25"/>
      <c r="WH83" s="25"/>
      <c r="WI83" s="25"/>
      <c r="WJ83" s="25"/>
      <c r="WK83" s="25"/>
      <c r="WL83" s="25"/>
      <c r="WM83" s="25"/>
      <c r="WN83" s="25"/>
      <c r="WO83" s="25"/>
      <c r="WP83" s="25"/>
      <c r="WQ83" s="25"/>
      <c r="WR83" s="25"/>
      <c r="WS83" s="25"/>
      <c r="WT83" s="25"/>
      <c r="WU83" s="25"/>
      <c r="WV83" s="25"/>
      <c r="WW83" s="25"/>
      <c r="WX83" s="25"/>
      <c r="WY83" s="25"/>
      <c r="WZ83" s="25"/>
      <c r="XA83" s="25"/>
      <c r="XB83" s="25"/>
      <c r="XC83" s="25"/>
      <c r="XD83" s="25"/>
      <c r="XE83" s="25"/>
      <c r="XF83" s="25"/>
      <c r="XG83" s="25"/>
      <c r="XH83" s="25"/>
      <c r="XI83" s="25"/>
      <c r="XJ83" s="25"/>
      <c r="XK83" s="25"/>
      <c r="XL83" s="25"/>
      <c r="XM83" s="25"/>
      <c r="XN83" s="25"/>
      <c r="XO83" s="25"/>
      <c r="XP83" s="25"/>
      <c r="XQ83" s="25"/>
      <c r="XR83" s="25"/>
      <c r="XS83" s="25"/>
      <c r="XT83" s="25"/>
      <c r="XU83" s="25"/>
      <c r="XV83" s="25"/>
      <c r="XW83" s="25"/>
      <c r="XX83" s="25"/>
      <c r="XY83" s="25"/>
      <c r="XZ83" s="25"/>
      <c r="YA83" s="25"/>
      <c r="YB83" s="25"/>
      <c r="YC83" s="25"/>
      <c r="YD83" s="25"/>
      <c r="YE83" s="25"/>
      <c r="YF83" s="25"/>
      <c r="YG83" s="25"/>
      <c r="YH83" s="25"/>
      <c r="YI83" s="25"/>
      <c r="YJ83" s="25"/>
      <c r="YK83" s="25"/>
      <c r="YL83" s="25"/>
      <c r="YM83" s="25"/>
      <c r="YN83" s="25"/>
      <c r="YO83" s="25"/>
      <c r="YP83" s="25"/>
      <c r="YQ83" s="25"/>
      <c r="YR83" s="25"/>
      <c r="YS83" s="25"/>
      <c r="YT83" s="25"/>
      <c r="YU83" s="25"/>
      <c r="YV83" s="25"/>
      <c r="YW83" s="25"/>
      <c r="YX83" s="25"/>
      <c r="YY83" s="25"/>
      <c r="YZ83" s="25"/>
      <c r="ZA83" s="25"/>
      <c r="ZB83" s="25"/>
      <c r="ZC83" s="25"/>
      <c r="ZD83" s="25"/>
      <c r="ZE83" s="25"/>
      <c r="ZF83" s="25"/>
      <c r="ZG83" s="25"/>
      <c r="ZH83" s="25"/>
      <c r="ZI83" s="25"/>
      <c r="ZJ83" s="25"/>
      <c r="ZK83" s="25"/>
      <c r="ZL83" s="25"/>
      <c r="ZM83" s="25"/>
      <c r="ZN83" s="25"/>
      <c r="ZO83" s="25"/>
      <c r="ZP83" s="25"/>
      <c r="ZQ83" s="25"/>
      <c r="ZR83" s="25"/>
      <c r="ZS83" s="25"/>
      <c r="ZT83" s="25"/>
      <c r="ZU83" s="25"/>
      <c r="ZV83" s="25"/>
      <c r="ZW83" s="25"/>
      <c r="ZX83" s="25"/>
      <c r="ZY83" s="25"/>
      <c r="ZZ83" s="25"/>
      <c r="AAA83" s="25"/>
      <c r="AAB83" s="25"/>
      <c r="AAC83" s="25"/>
      <c r="AAD83" s="25"/>
      <c r="AAE83" s="25"/>
      <c r="AAF83" s="25"/>
      <c r="AAG83" s="25"/>
      <c r="AAH83" s="25"/>
      <c r="AAI83" s="25"/>
      <c r="AAJ83" s="25"/>
      <c r="AAK83" s="25"/>
      <c r="AAL83" s="25"/>
      <c r="AAM83" s="25"/>
      <c r="AAN83" s="25"/>
      <c r="AAO83" s="25"/>
      <c r="AAP83" s="25"/>
      <c r="AAQ83" s="25"/>
      <c r="AAR83" s="25"/>
      <c r="AAS83" s="25"/>
      <c r="AAT83" s="25"/>
      <c r="AAU83" s="25"/>
      <c r="AAV83" s="25"/>
      <c r="AAW83" s="25"/>
      <c r="AAX83" s="25"/>
      <c r="AAY83" s="25"/>
      <c r="AAZ83" s="25"/>
      <c r="ABA83" s="25"/>
      <c r="ABB83" s="25"/>
      <c r="ABC83" s="25"/>
      <c r="ABD83" s="25"/>
      <c r="ABE83" s="25"/>
      <c r="ABF83" s="25"/>
      <c r="ABG83" s="25"/>
      <c r="ABH83" s="25"/>
      <c r="ABI83" s="25"/>
      <c r="ABJ83" s="25"/>
      <c r="ABK83" s="25"/>
      <c r="ABL83" s="25"/>
      <c r="ABM83" s="25"/>
      <c r="ABN83" s="25"/>
      <c r="ABO83" s="25"/>
      <c r="ABP83" s="25"/>
      <c r="ABQ83" s="25"/>
      <c r="ABR83" s="25"/>
      <c r="ABS83" s="25"/>
      <c r="ABT83" s="25"/>
      <c r="ABU83" s="25"/>
      <c r="ABV83" s="25"/>
      <c r="ABW83" s="25"/>
      <c r="ABX83" s="25"/>
      <c r="ABY83" s="25"/>
      <c r="ABZ83" s="25"/>
      <c r="ACA83" s="25"/>
      <c r="ACB83" s="25"/>
      <c r="ACC83" s="25"/>
      <c r="ACD83" s="25"/>
      <c r="ACE83" s="25"/>
      <c r="ACF83" s="25"/>
      <c r="ACG83" s="25"/>
      <c r="ACH83" s="25"/>
      <c r="ACI83" s="25"/>
      <c r="ACJ83" s="25"/>
      <c r="ACK83" s="25"/>
      <c r="ACL83" s="25"/>
      <c r="ACM83" s="25"/>
      <c r="ACN83" s="25"/>
      <c r="ACO83" s="25"/>
      <c r="ACP83" s="25"/>
      <c r="ACQ83" s="25"/>
      <c r="ACR83" s="25"/>
      <c r="ACS83" s="25"/>
      <c r="ACT83" s="25"/>
      <c r="ACU83" s="25"/>
      <c r="ACV83" s="25"/>
      <c r="ACW83" s="25"/>
      <c r="ACX83" s="25"/>
      <c r="ACY83" s="25"/>
      <c r="ACZ83" s="25"/>
      <c r="ADA83" s="25"/>
      <c r="ADB83" s="25"/>
      <c r="ADC83" s="25"/>
      <c r="ADD83" s="25"/>
      <c r="ADE83" s="25"/>
      <c r="ADF83" s="25"/>
      <c r="ADG83" s="25"/>
      <c r="ADH83" s="25"/>
      <c r="ADI83" s="25"/>
      <c r="ADJ83" s="25"/>
      <c r="ADK83" s="25"/>
      <c r="ADL83" s="25"/>
      <c r="ADM83" s="25"/>
      <c r="ADN83" s="25"/>
      <c r="ADO83" s="25"/>
      <c r="ADP83" s="25"/>
      <c r="ADQ83" s="25"/>
      <c r="ADR83" s="25"/>
      <c r="ADS83" s="25"/>
      <c r="ADT83" s="25"/>
      <c r="ADU83" s="25"/>
      <c r="ADV83" s="25"/>
      <c r="ADW83" s="25"/>
      <c r="ADX83" s="25"/>
      <c r="ADY83" s="25"/>
      <c r="ADZ83" s="25"/>
      <c r="AEA83" s="25"/>
      <c r="AEB83" s="25"/>
      <c r="AEC83" s="25"/>
      <c r="AED83" s="25"/>
      <c r="AEE83" s="25"/>
      <c r="AEF83" s="25"/>
      <c r="AEG83" s="25"/>
      <c r="AEH83" s="25"/>
      <c r="AEI83" s="25"/>
      <c r="AEJ83" s="25"/>
      <c r="AEK83" s="25"/>
      <c r="AEL83" s="25"/>
      <c r="AEM83" s="25"/>
      <c r="AEN83" s="25"/>
      <c r="AEO83" s="25"/>
      <c r="AEP83" s="25"/>
      <c r="AEQ83" s="25"/>
      <c r="AER83" s="25"/>
      <c r="AES83" s="25"/>
      <c r="AET83" s="25"/>
      <c r="AEU83" s="25"/>
      <c r="AEV83" s="25"/>
      <c r="AEW83" s="25"/>
      <c r="AEX83" s="25"/>
      <c r="AEY83" s="25"/>
      <c r="AEZ83" s="25"/>
      <c r="AFA83" s="25"/>
      <c r="AFB83" s="25"/>
      <c r="AFC83" s="25"/>
      <c r="AFD83" s="25"/>
      <c r="AFE83" s="25"/>
      <c r="AFF83" s="25"/>
      <c r="AFG83" s="25"/>
      <c r="AFH83" s="25"/>
      <c r="AFI83" s="25"/>
      <c r="AFJ83" s="25"/>
      <c r="AFK83" s="25"/>
      <c r="AFL83" s="25"/>
      <c r="AFM83" s="25"/>
      <c r="AFN83" s="25"/>
      <c r="AFO83" s="25"/>
      <c r="AFP83" s="25"/>
      <c r="AFQ83" s="25"/>
      <c r="AFR83" s="25"/>
      <c r="AFS83" s="25"/>
      <c r="AFT83" s="25"/>
      <c r="AFU83" s="25"/>
      <c r="AFV83" s="25"/>
      <c r="AFW83" s="25"/>
      <c r="AFX83" s="25"/>
      <c r="AFY83" s="25"/>
      <c r="AFZ83" s="25"/>
      <c r="AGA83" s="25"/>
      <c r="AGB83" s="25"/>
      <c r="AGC83" s="25"/>
      <c r="AGD83" s="25"/>
      <c r="AGE83" s="25"/>
      <c r="AGF83" s="25"/>
      <c r="AGG83" s="25"/>
      <c r="AGH83" s="25"/>
      <c r="AGI83" s="25"/>
      <c r="AGJ83" s="25"/>
      <c r="AGK83" s="25"/>
      <c r="AGL83" s="25"/>
      <c r="AGM83" s="25"/>
      <c r="AGN83" s="25"/>
      <c r="AGO83" s="25"/>
      <c r="AGP83" s="25"/>
      <c r="AGQ83" s="25"/>
      <c r="AGR83" s="25"/>
      <c r="AGS83" s="25"/>
      <c r="AGT83" s="25"/>
      <c r="AGU83" s="25"/>
      <c r="AGV83" s="25"/>
      <c r="AGW83" s="25"/>
      <c r="AGX83" s="25"/>
      <c r="AGY83" s="25"/>
      <c r="AGZ83" s="25"/>
      <c r="AHA83" s="25"/>
      <c r="AHB83" s="25"/>
      <c r="AHC83" s="25"/>
      <c r="AHD83" s="25"/>
      <c r="AHE83" s="25"/>
      <c r="AHF83" s="25"/>
      <c r="AHG83" s="25"/>
      <c r="AHH83" s="25"/>
      <c r="AHI83" s="25"/>
      <c r="AHJ83" s="25"/>
      <c r="AHK83" s="25"/>
      <c r="AHL83" s="25"/>
      <c r="AHM83" s="25"/>
      <c r="AHN83" s="25"/>
      <c r="AHO83" s="25"/>
      <c r="AHP83" s="25"/>
      <c r="AHQ83" s="25"/>
      <c r="AHR83" s="25"/>
      <c r="AHS83" s="25"/>
      <c r="AHT83" s="25"/>
      <c r="AHU83" s="25"/>
      <c r="AHV83" s="25"/>
      <c r="AHW83" s="25"/>
      <c r="AHX83" s="25"/>
      <c r="AHY83" s="25"/>
      <c r="AHZ83" s="25"/>
      <c r="AIA83" s="25"/>
      <c r="AIB83" s="25"/>
      <c r="AIC83" s="25"/>
      <c r="AID83" s="25"/>
      <c r="AIE83" s="25"/>
      <c r="AIF83" s="25"/>
      <c r="AIG83" s="25"/>
      <c r="AIH83" s="25"/>
      <c r="AII83" s="25"/>
      <c r="AIJ83" s="25"/>
      <c r="AIK83" s="25"/>
      <c r="AIL83" s="25"/>
      <c r="AIM83" s="25"/>
      <c r="AIN83" s="25"/>
      <c r="AIO83" s="25"/>
      <c r="AIP83" s="25"/>
      <c r="AIQ83" s="25"/>
      <c r="AIR83" s="25"/>
      <c r="AIS83" s="25"/>
      <c r="AIT83" s="25"/>
      <c r="AIU83" s="25"/>
      <c r="AIV83" s="25"/>
      <c r="AIW83" s="25"/>
      <c r="AIX83" s="25"/>
      <c r="AIY83" s="25"/>
      <c r="AIZ83" s="25"/>
      <c r="AJA83" s="25"/>
      <c r="AJB83" s="25"/>
      <c r="AJC83" s="25"/>
      <c r="AJD83" s="25"/>
      <c r="AJE83" s="25"/>
      <c r="AJF83" s="25"/>
      <c r="AJG83" s="25"/>
      <c r="AJH83" s="25"/>
      <c r="AJI83" s="25"/>
      <c r="AJJ83" s="25"/>
      <c r="AJK83" s="25"/>
      <c r="AJL83" s="25"/>
      <c r="AJM83" s="25"/>
      <c r="AJN83" s="25"/>
      <c r="AJO83" s="25"/>
      <c r="AJP83" s="25"/>
      <c r="AJQ83" s="25"/>
      <c r="AJR83" s="25"/>
      <c r="AJS83" s="25"/>
      <c r="AJT83" s="25"/>
      <c r="AJU83" s="25"/>
      <c r="AJV83" s="25"/>
      <c r="AJW83" s="25"/>
      <c r="AJX83" s="25"/>
      <c r="AJY83" s="25"/>
      <c r="AJZ83" s="25"/>
      <c r="AKA83" s="25"/>
      <c r="AKB83" s="25"/>
      <c r="AKC83" s="25"/>
      <c r="AKD83" s="25"/>
      <c r="AKE83" s="25"/>
      <c r="AKF83" s="25"/>
      <c r="AKG83" s="25"/>
      <c r="AKH83" s="25"/>
      <c r="AKI83" s="25"/>
      <c r="AKJ83" s="25"/>
      <c r="AKK83" s="25"/>
      <c r="AKL83" s="25"/>
      <c r="AKM83" s="25"/>
      <c r="AKN83" s="25"/>
      <c r="AKO83" s="25"/>
      <c r="AKP83" s="25"/>
      <c r="AKQ83" s="25"/>
      <c r="AKR83" s="25"/>
      <c r="AKS83" s="25"/>
      <c r="AKT83" s="25"/>
      <c r="AKU83" s="25"/>
      <c r="AKV83" s="25"/>
      <c r="AKW83" s="25"/>
      <c r="AKX83" s="25"/>
      <c r="AKY83" s="25"/>
      <c r="AKZ83" s="25"/>
      <c r="ALA83" s="25"/>
      <c r="ALB83" s="25"/>
      <c r="ALC83" s="25"/>
      <c r="ALD83" s="25"/>
      <c r="ALE83" s="25"/>
      <c r="ALF83" s="25"/>
      <c r="ALG83" s="25"/>
      <c r="ALH83" s="25"/>
      <c r="ALI83" s="25"/>
      <c r="ALJ83" s="25"/>
      <c r="ALK83" s="25"/>
      <c r="ALL83" s="25"/>
      <c r="ALM83" s="25"/>
      <c r="ALN83" s="25"/>
      <c r="ALO83" s="25"/>
      <c r="ALP83" s="25"/>
      <c r="ALQ83" s="25"/>
      <c r="ALR83" s="25"/>
      <c r="ALS83" s="25"/>
      <c r="ALT83" s="25"/>
      <c r="ALU83" s="25"/>
      <c r="ALV83" s="25"/>
      <c r="ALW83" s="25"/>
      <c r="ALX83" s="25"/>
      <c r="ALY83" s="25"/>
      <c r="ALZ83" s="25"/>
      <c r="AMA83" s="25"/>
      <c r="AMB83" s="25"/>
      <c r="AMC83" s="25"/>
      <c r="AMD83" s="25"/>
      <c r="AME83" s="25"/>
      <c r="AMF83" s="25"/>
      <c r="AMG83" s="25"/>
      <c r="AMH83" s="25"/>
      <c r="AMI83" s="25"/>
      <c r="AMJ83" s="25"/>
      <c r="AMK83" s="25"/>
    </row>
    <row r="84" spans="1:1025" s="26" customFormat="1" x14ac:dyDescent="0.2">
      <c r="A84" s="28" t="s">
        <v>181</v>
      </c>
      <c r="B84" s="29" t="s">
        <v>162</v>
      </c>
      <c r="C84" s="33" t="s">
        <v>86</v>
      </c>
      <c r="D84" s="53" t="s">
        <v>87</v>
      </c>
      <c r="E84" s="43">
        <f t="shared" si="72"/>
        <v>0</v>
      </c>
      <c r="F84" s="43">
        <f t="shared" si="73"/>
        <v>0</v>
      </c>
      <c r="G84" s="43">
        <f t="shared" si="74"/>
        <v>0</v>
      </c>
      <c r="H84" s="43">
        <f t="shared" si="75"/>
        <v>0</v>
      </c>
      <c r="I84" s="43">
        <f t="shared" si="76"/>
        <v>0</v>
      </c>
      <c r="J84" s="43">
        <f t="shared" si="77"/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f t="shared" si="78"/>
        <v>0</v>
      </c>
      <c r="AJ84" s="43">
        <f t="shared" si="79"/>
        <v>0</v>
      </c>
      <c r="AK84" s="43">
        <f t="shared" si="80"/>
        <v>0</v>
      </c>
      <c r="AL84" s="43">
        <f t="shared" si="81"/>
        <v>0</v>
      </c>
      <c r="AM84" s="43">
        <f t="shared" si="82"/>
        <v>0</v>
      </c>
      <c r="AN84" s="43">
        <f t="shared" si="83"/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3">
        <v>0</v>
      </c>
      <c r="BI84" s="43">
        <v>0</v>
      </c>
      <c r="BJ84" s="43">
        <v>0</v>
      </c>
      <c r="BK84" s="43">
        <v>0</v>
      </c>
      <c r="BL84" s="43">
        <v>0</v>
      </c>
      <c r="BM84" s="43">
        <f t="shared" si="84"/>
        <v>0</v>
      </c>
      <c r="BN84" s="43">
        <f t="shared" si="85"/>
        <v>0</v>
      </c>
      <c r="BO84" s="43">
        <f t="shared" si="86"/>
        <v>0</v>
      </c>
      <c r="BP84" s="43">
        <f t="shared" si="87"/>
        <v>0</v>
      </c>
      <c r="BQ84" s="43">
        <f t="shared" si="88"/>
        <v>0</v>
      </c>
      <c r="BR84" s="43">
        <f t="shared" si="89"/>
        <v>0</v>
      </c>
      <c r="BS84" s="15" t="s">
        <v>87</v>
      </c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5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25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  <c r="OR84" s="25"/>
      <c r="OS84" s="25"/>
      <c r="OT84" s="25"/>
      <c r="OU84" s="25"/>
      <c r="OV84" s="25"/>
      <c r="OW84" s="25"/>
      <c r="OX84" s="25"/>
      <c r="OY84" s="25"/>
      <c r="OZ84" s="25"/>
      <c r="PA84" s="25"/>
      <c r="PB84" s="25"/>
      <c r="PC84" s="25"/>
      <c r="PD84" s="25"/>
      <c r="PE84" s="25"/>
      <c r="PF84" s="25"/>
      <c r="PG84" s="25"/>
      <c r="PH84" s="25"/>
      <c r="PI84" s="25"/>
      <c r="PJ84" s="25"/>
      <c r="PK84" s="25"/>
      <c r="PL84" s="25"/>
      <c r="PM84" s="25"/>
      <c r="PN84" s="25"/>
      <c r="PO84" s="25"/>
      <c r="PP84" s="25"/>
      <c r="PQ84" s="25"/>
      <c r="PR84" s="25"/>
      <c r="PS84" s="25"/>
      <c r="PT84" s="25"/>
      <c r="PU84" s="25"/>
      <c r="PV84" s="25"/>
      <c r="PW84" s="25"/>
      <c r="PX84" s="25"/>
      <c r="PY84" s="25"/>
      <c r="PZ84" s="25"/>
      <c r="QA84" s="25"/>
      <c r="QB84" s="25"/>
      <c r="QC84" s="25"/>
      <c r="QD84" s="25"/>
      <c r="QE84" s="25"/>
      <c r="QF84" s="25"/>
      <c r="QG84" s="25"/>
      <c r="QH84" s="25"/>
      <c r="QI84" s="25"/>
      <c r="QJ84" s="25"/>
      <c r="QK84" s="25"/>
      <c r="QL84" s="25"/>
      <c r="QM84" s="25"/>
      <c r="QN84" s="25"/>
      <c r="QO84" s="25"/>
      <c r="QP84" s="25"/>
      <c r="QQ84" s="25"/>
      <c r="QR84" s="25"/>
      <c r="QS84" s="25"/>
      <c r="QT84" s="25"/>
      <c r="QU84" s="25"/>
      <c r="QV84" s="25"/>
      <c r="QW84" s="25"/>
      <c r="QX84" s="25"/>
      <c r="QY84" s="25"/>
      <c r="QZ84" s="25"/>
      <c r="RA84" s="25"/>
      <c r="RB84" s="25"/>
      <c r="RC84" s="25"/>
      <c r="RD84" s="25"/>
      <c r="RE84" s="25"/>
      <c r="RF84" s="25"/>
      <c r="RG84" s="25"/>
      <c r="RH84" s="25"/>
      <c r="RI84" s="25"/>
      <c r="RJ84" s="25"/>
      <c r="RK84" s="25"/>
      <c r="RL84" s="25"/>
      <c r="RM84" s="25"/>
      <c r="RN84" s="25"/>
      <c r="RO84" s="25"/>
      <c r="RP84" s="25"/>
      <c r="RQ84" s="25"/>
      <c r="RR84" s="25"/>
      <c r="RS84" s="25"/>
      <c r="RT84" s="25"/>
      <c r="RU84" s="25"/>
      <c r="RV84" s="25"/>
      <c r="RW84" s="25"/>
      <c r="RX84" s="25"/>
      <c r="RY84" s="25"/>
      <c r="RZ84" s="25"/>
      <c r="SA84" s="25"/>
      <c r="SB84" s="25"/>
      <c r="SC84" s="25"/>
      <c r="SD84" s="25"/>
      <c r="SE84" s="25"/>
      <c r="SF84" s="25"/>
      <c r="SG84" s="25"/>
      <c r="SH84" s="25"/>
      <c r="SI84" s="25"/>
      <c r="SJ84" s="25"/>
      <c r="SK84" s="25"/>
      <c r="SL84" s="25"/>
      <c r="SM84" s="25"/>
      <c r="SN84" s="25"/>
      <c r="SO84" s="25"/>
      <c r="SP84" s="25"/>
      <c r="SQ84" s="25"/>
      <c r="SR84" s="25"/>
      <c r="SS84" s="25"/>
      <c r="ST84" s="25"/>
      <c r="SU84" s="25"/>
      <c r="SV84" s="25"/>
      <c r="SW84" s="25"/>
      <c r="SX84" s="25"/>
      <c r="SY84" s="25"/>
      <c r="SZ84" s="25"/>
      <c r="TA84" s="25"/>
      <c r="TB84" s="25"/>
      <c r="TC84" s="25"/>
      <c r="TD84" s="25"/>
      <c r="TE84" s="25"/>
      <c r="TF84" s="25"/>
      <c r="TG84" s="25"/>
      <c r="TH84" s="25"/>
      <c r="TI84" s="25"/>
      <c r="TJ84" s="25"/>
      <c r="TK84" s="25"/>
      <c r="TL84" s="25"/>
      <c r="TM84" s="25"/>
      <c r="TN84" s="25"/>
      <c r="TO84" s="25"/>
      <c r="TP84" s="25"/>
      <c r="TQ84" s="25"/>
      <c r="TR84" s="25"/>
      <c r="TS84" s="25"/>
      <c r="TT84" s="25"/>
      <c r="TU84" s="25"/>
      <c r="TV84" s="25"/>
      <c r="TW84" s="25"/>
      <c r="TX84" s="25"/>
      <c r="TY84" s="25"/>
      <c r="TZ84" s="25"/>
      <c r="UA84" s="25"/>
      <c r="UB84" s="25"/>
      <c r="UC84" s="25"/>
      <c r="UD84" s="25"/>
      <c r="UE84" s="25"/>
      <c r="UF84" s="25"/>
      <c r="UG84" s="25"/>
      <c r="UH84" s="25"/>
      <c r="UI84" s="25"/>
      <c r="UJ84" s="25"/>
      <c r="UK84" s="25"/>
      <c r="UL84" s="25"/>
      <c r="UM84" s="25"/>
      <c r="UN84" s="25"/>
      <c r="UO84" s="25"/>
      <c r="UP84" s="25"/>
      <c r="UQ84" s="25"/>
      <c r="UR84" s="25"/>
      <c r="US84" s="25"/>
      <c r="UT84" s="25"/>
      <c r="UU84" s="25"/>
      <c r="UV84" s="25"/>
      <c r="UW84" s="25"/>
      <c r="UX84" s="25"/>
      <c r="UY84" s="25"/>
      <c r="UZ84" s="25"/>
      <c r="VA84" s="25"/>
      <c r="VB84" s="25"/>
      <c r="VC84" s="25"/>
      <c r="VD84" s="25"/>
      <c r="VE84" s="25"/>
      <c r="VF84" s="25"/>
      <c r="VG84" s="25"/>
      <c r="VH84" s="25"/>
      <c r="VI84" s="25"/>
      <c r="VJ84" s="25"/>
      <c r="VK84" s="25"/>
      <c r="VL84" s="25"/>
      <c r="VM84" s="25"/>
      <c r="VN84" s="25"/>
      <c r="VO84" s="25"/>
      <c r="VP84" s="25"/>
      <c r="VQ84" s="25"/>
      <c r="VR84" s="25"/>
      <c r="VS84" s="25"/>
      <c r="VT84" s="25"/>
      <c r="VU84" s="25"/>
      <c r="VV84" s="25"/>
      <c r="VW84" s="25"/>
      <c r="VX84" s="25"/>
      <c r="VY84" s="25"/>
      <c r="VZ84" s="25"/>
      <c r="WA84" s="25"/>
      <c r="WB84" s="25"/>
      <c r="WC84" s="25"/>
      <c r="WD84" s="25"/>
      <c r="WE84" s="25"/>
      <c r="WF84" s="25"/>
      <c r="WG84" s="25"/>
      <c r="WH84" s="25"/>
      <c r="WI84" s="25"/>
      <c r="WJ84" s="25"/>
      <c r="WK84" s="25"/>
      <c r="WL84" s="25"/>
      <c r="WM84" s="25"/>
      <c r="WN84" s="25"/>
      <c r="WO84" s="25"/>
      <c r="WP84" s="25"/>
      <c r="WQ84" s="25"/>
      <c r="WR84" s="25"/>
      <c r="WS84" s="25"/>
      <c r="WT84" s="25"/>
      <c r="WU84" s="25"/>
      <c r="WV84" s="25"/>
      <c r="WW84" s="25"/>
      <c r="WX84" s="25"/>
      <c r="WY84" s="25"/>
      <c r="WZ84" s="25"/>
      <c r="XA84" s="25"/>
      <c r="XB84" s="25"/>
      <c r="XC84" s="25"/>
      <c r="XD84" s="25"/>
      <c r="XE84" s="25"/>
      <c r="XF84" s="25"/>
      <c r="XG84" s="25"/>
      <c r="XH84" s="25"/>
      <c r="XI84" s="25"/>
      <c r="XJ84" s="25"/>
      <c r="XK84" s="25"/>
      <c r="XL84" s="25"/>
      <c r="XM84" s="25"/>
      <c r="XN84" s="25"/>
      <c r="XO84" s="25"/>
      <c r="XP84" s="25"/>
      <c r="XQ84" s="25"/>
      <c r="XR84" s="25"/>
      <c r="XS84" s="25"/>
      <c r="XT84" s="25"/>
      <c r="XU84" s="25"/>
      <c r="XV84" s="25"/>
      <c r="XW84" s="25"/>
      <c r="XX84" s="25"/>
      <c r="XY84" s="25"/>
      <c r="XZ84" s="25"/>
      <c r="YA84" s="25"/>
      <c r="YB84" s="25"/>
      <c r="YC84" s="25"/>
      <c r="YD84" s="25"/>
      <c r="YE84" s="25"/>
      <c r="YF84" s="25"/>
      <c r="YG84" s="25"/>
      <c r="YH84" s="25"/>
      <c r="YI84" s="25"/>
      <c r="YJ84" s="25"/>
      <c r="YK84" s="25"/>
      <c r="YL84" s="25"/>
      <c r="YM84" s="25"/>
      <c r="YN84" s="25"/>
      <c r="YO84" s="25"/>
      <c r="YP84" s="25"/>
      <c r="YQ84" s="25"/>
      <c r="YR84" s="25"/>
      <c r="YS84" s="25"/>
      <c r="YT84" s="25"/>
      <c r="YU84" s="25"/>
      <c r="YV84" s="25"/>
      <c r="YW84" s="25"/>
      <c r="YX84" s="25"/>
      <c r="YY84" s="25"/>
      <c r="YZ84" s="25"/>
      <c r="ZA84" s="25"/>
      <c r="ZB84" s="25"/>
      <c r="ZC84" s="25"/>
      <c r="ZD84" s="25"/>
      <c r="ZE84" s="25"/>
      <c r="ZF84" s="25"/>
      <c r="ZG84" s="25"/>
      <c r="ZH84" s="25"/>
      <c r="ZI84" s="25"/>
      <c r="ZJ84" s="25"/>
      <c r="ZK84" s="25"/>
      <c r="ZL84" s="25"/>
      <c r="ZM84" s="25"/>
      <c r="ZN84" s="25"/>
      <c r="ZO84" s="25"/>
      <c r="ZP84" s="25"/>
      <c r="ZQ84" s="25"/>
      <c r="ZR84" s="25"/>
      <c r="ZS84" s="25"/>
      <c r="ZT84" s="25"/>
      <c r="ZU84" s="25"/>
      <c r="ZV84" s="25"/>
      <c r="ZW84" s="25"/>
      <c r="ZX84" s="25"/>
      <c r="ZY84" s="25"/>
      <c r="ZZ84" s="25"/>
      <c r="AAA84" s="25"/>
      <c r="AAB84" s="25"/>
      <c r="AAC84" s="25"/>
      <c r="AAD84" s="25"/>
      <c r="AAE84" s="25"/>
      <c r="AAF84" s="25"/>
      <c r="AAG84" s="25"/>
      <c r="AAH84" s="25"/>
      <c r="AAI84" s="25"/>
      <c r="AAJ84" s="25"/>
      <c r="AAK84" s="25"/>
      <c r="AAL84" s="25"/>
      <c r="AAM84" s="25"/>
      <c r="AAN84" s="25"/>
      <c r="AAO84" s="25"/>
      <c r="AAP84" s="25"/>
      <c r="AAQ84" s="25"/>
      <c r="AAR84" s="25"/>
      <c r="AAS84" s="25"/>
      <c r="AAT84" s="25"/>
      <c r="AAU84" s="25"/>
      <c r="AAV84" s="25"/>
      <c r="AAW84" s="25"/>
      <c r="AAX84" s="25"/>
      <c r="AAY84" s="25"/>
      <c r="AAZ84" s="25"/>
      <c r="ABA84" s="25"/>
      <c r="ABB84" s="25"/>
      <c r="ABC84" s="25"/>
      <c r="ABD84" s="25"/>
      <c r="ABE84" s="25"/>
      <c r="ABF84" s="25"/>
      <c r="ABG84" s="25"/>
      <c r="ABH84" s="25"/>
      <c r="ABI84" s="25"/>
      <c r="ABJ84" s="25"/>
      <c r="ABK84" s="25"/>
      <c r="ABL84" s="25"/>
      <c r="ABM84" s="25"/>
      <c r="ABN84" s="25"/>
      <c r="ABO84" s="25"/>
      <c r="ABP84" s="25"/>
      <c r="ABQ84" s="25"/>
      <c r="ABR84" s="25"/>
      <c r="ABS84" s="25"/>
      <c r="ABT84" s="25"/>
      <c r="ABU84" s="25"/>
      <c r="ABV84" s="25"/>
      <c r="ABW84" s="25"/>
      <c r="ABX84" s="25"/>
      <c r="ABY84" s="25"/>
      <c r="ABZ84" s="25"/>
      <c r="ACA84" s="25"/>
      <c r="ACB84" s="25"/>
      <c r="ACC84" s="25"/>
      <c r="ACD84" s="25"/>
      <c r="ACE84" s="25"/>
      <c r="ACF84" s="25"/>
      <c r="ACG84" s="25"/>
      <c r="ACH84" s="25"/>
      <c r="ACI84" s="25"/>
      <c r="ACJ84" s="25"/>
      <c r="ACK84" s="25"/>
      <c r="ACL84" s="25"/>
      <c r="ACM84" s="25"/>
      <c r="ACN84" s="25"/>
      <c r="ACO84" s="25"/>
      <c r="ACP84" s="25"/>
      <c r="ACQ84" s="25"/>
      <c r="ACR84" s="25"/>
      <c r="ACS84" s="25"/>
      <c r="ACT84" s="25"/>
      <c r="ACU84" s="25"/>
      <c r="ACV84" s="25"/>
      <c r="ACW84" s="25"/>
      <c r="ACX84" s="25"/>
      <c r="ACY84" s="25"/>
      <c r="ACZ84" s="25"/>
      <c r="ADA84" s="25"/>
      <c r="ADB84" s="25"/>
      <c r="ADC84" s="25"/>
      <c r="ADD84" s="25"/>
      <c r="ADE84" s="25"/>
      <c r="ADF84" s="25"/>
      <c r="ADG84" s="25"/>
      <c r="ADH84" s="25"/>
      <c r="ADI84" s="25"/>
      <c r="ADJ84" s="25"/>
      <c r="ADK84" s="25"/>
      <c r="ADL84" s="25"/>
      <c r="ADM84" s="25"/>
      <c r="ADN84" s="25"/>
      <c r="ADO84" s="25"/>
      <c r="ADP84" s="25"/>
      <c r="ADQ84" s="25"/>
      <c r="ADR84" s="25"/>
      <c r="ADS84" s="25"/>
      <c r="ADT84" s="25"/>
      <c r="ADU84" s="25"/>
      <c r="ADV84" s="25"/>
      <c r="ADW84" s="25"/>
      <c r="ADX84" s="25"/>
      <c r="ADY84" s="25"/>
      <c r="ADZ84" s="25"/>
      <c r="AEA84" s="25"/>
      <c r="AEB84" s="25"/>
      <c r="AEC84" s="25"/>
      <c r="AED84" s="25"/>
      <c r="AEE84" s="25"/>
      <c r="AEF84" s="25"/>
      <c r="AEG84" s="25"/>
      <c r="AEH84" s="25"/>
      <c r="AEI84" s="25"/>
      <c r="AEJ84" s="25"/>
      <c r="AEK84" s="25"/>
      <c r="AEL84" s="25"/>
      <c r="AEM84" s="25"/>
      <c r="AEN84" s="25"/>
      <c r="AEO84" s="25"/>
      <c r="AEP84" s="25"/>
      <c r="AEQ84" s="25"/>
      <c r="AER84" s="25"/>
      <c r="AES84" s="25"/>
      <c r="AET84" s="25"/>
      <c r="AEU84" s="25"/>
      <c r="AEV84" s="25"/>
      <c r="AEW84" s="25"/>
      <c r="AEX84" s="25"/>
      <c r="AEY84" s="25"/>
      <c r="AEZ84" s="25"/>
      <c r="AFA84" s="25"/>
      <c r="AFB84" s="25"/>
      <c r="AFC84" s="25"/>
      <c r="AFD84" s="25"/>
      <c r="AFE84" s="25"/>
      <c r="AFF84" s="25"/>
      <c r="AFG84" s="25"/>
      <c r="AFH84" s="25"/>
      <c r="AFI84" s="25"/>
      <c r="AFJ84" s="25"/>
      <c r="AFK84" s="25"/>
      <c r="AFL84" s="25"/>
      <c r="AFM84" s="25"/>
      <c r="AFN84" s="25"/>
      <c r="AFO84" s="25"/>
      <c r="AFP84" s="25"/>
      <c r="AFQ84" s="25"/>
      <c r="AFR84" s="25"/>
      <c r="AFS84" s="25"/>
      <c r="AFT84" s="25"/>
      <c r="AFU84" s="25"/>
      <c r="AFV84" s="25"/>
      <c r="AFW84" s="25"/>
      <c r="AFX84" s="25"/>
      <c r="AFY84" s="25"/>
      <c r="AFZ84" s="25"/>
      <c r="AGA84" s="25"/>
      <c r="AGB84" s="25"/>
      <c r="AGC84" s="25"/>
      <c r="AGD84" s="25"/>
      <c r="AGE84" s="25"/>
      <c r="AGF84" s="25"/>
      <c r="AGG84" s="25"/>
      <c r="AGH84" s="25"/>
      <c r="AGI84" s="25"/>
      <c r="AGJ84" s="25"/>
      <c r="AGK84" s="25"/>
      <c r="AGL84" s="25"/>
      <c r="AGM84" s="25"/>
      <c r="AGN84" s="25"/>
      <c r="AGO84" s="25"/>
      <c r="AGP84" s="25"/>
      <c r="AGQ84" s="25"/>
      <c r="AGR84" s="25"/>
      <c r="AGS84" s="25"/>
      <c r="AGT84" s="25"/>
      <c r="AGU84" s="25"/>
      <c r="AGV84" s="25"/>
      <c r="AGW84" s="25"/>
      <c r="AGX84" s="25"/>
      <c r="AGY84" s="25"/>
      <c r="AGZ84" s="25"/>
      <c r="AHA84" s="25"/>
      <c r="AHB84" s="25"/>
      <c r="AHC84" s="25"/>
      <c r="AHD84" s="25"/>
      <c r="AHE84" s="25"/>
      <c r="AHF84" s="25"/>
      <c r="AHG84" s="25"/>
      <c r="AHH84" s="25"/>
      <c r="AHI84" s="25"/>
      <c r="AHJ84" s="25"/>
      <c r="AHK84" s="25"/>
      <c r="AHL84" s="25"/>
      <c r="AHM84" s="25"/>
      <c r="AHN84" s="25"/>
      <c r="AHO84" s="25"/>
      <c r="AHP84" s="25"/>
      <c r="AHQ84" s="25"/>
      <c r="AHR84" s="25"/>
      <c r="AHS84" s="25"/>
      <c r="AHT84" s="25"/>
      <c r="AHU84" s="25"/>
      <c r="AHV84" s="25"/>
      <c r="AHW84" s="25"/>
      <c r="AHX84" s="25"/>
      <c r="AHY84" s="25"/>
      <c r="AHZ84" s="25"/>
      <c r="AIA84" s="25"/>
      <c r="AIB84" s="25"/>
      <c r="AIC84" s="25"/>
      <c r="AID84" s="25"/>
      <c r="AIE84" s="25"/>
      <c r="AIF84" s="25"/>
      <c r="AIG84" s="25"/>
      <c r="AIH84" s="25"/>
      <c r="AII84" s="25"/>
      <c r="AIJ84" s="25"/>
      <c r="AIK84" s="25"/>
      <c r="AIL84" s="25"/>
      <c r="AIM84" s="25"/>
      <c r="AIN84" s="25"/>
      <c r="AIO84" s="25"/>
      <c r="AIP84" s="25"/>
      <c r="AIQ84" s="25"/>
      <c r="AIR84" s="25"/>
      <c r="AIS84" s="25"/>
      <c r="AIT84" s="25"/>
      <c r="AIU84" s="25"/>
      <c r="AIV84" s="25"/>
      <c r="AIW84" s="25"/>
      <c r="AIX84" s="25"/>
      <c r="AIY84" s="25"/>
      <c r="AIZ84" s="25"/>
      <c r="AJA84" s="25"/>
      <c r="AJB84" s="25"/>
      <c r="AJC84" s="25"/>
      <c r="AJD84" s="25"/>
      <c r="AJE84" s="25"/>
      <c r="AJF84" s="25"/>
      <c r="AJG84" s="25"/>
      <c r="AJH84" s="25"/>
      <c r="AJI84" s="25"/>
      <c r="AJJ84" s="25"/>
      <c r="AJK84" s="25"/>
      <c r="AJL84" s="25"/>
      <c r="AJM84" s="25"/>
      <c r="AJN84" s="25"/>
      <c r="AJO84" s="25"/>
      <c r="AJP84" s="25"/>
      <c r="AJQ84" s="25"/>
      <c r="AJR84" s="25"/>
      <c r="AJS84" s="25"/>
      <c r="AJT84" s="25"/>
      <c r="AJU84" s="25"/>
      <c r="AJV84" s="25"/>
      <c r="AJW84" s="25"/>
      <c r="AJX84" s="25"/>
      <c r="AJY84" s="25"/>
      <c r="AJZ84" s="25"/>
      <c r="AKA84" s="25"/>
      <c r="AKB84" s="25"/>
      <c r="AKC84" s="25"/>
      <c r="AKD84" s="25"/>
      <c r="AKE84" s="25"/>
      <c r="AKF84" s="25"/>
      <c r="AKG84" s="25"/>
      <c r="AKH84" s="25"/>
      <c r="AKI84" s="25"/>
      <c r="AKJ84" s="25"/>
      <c r="AKK84" s="25"/>
      <c r="AKL84" s="25"/>
      <c r="AKM84" s="25"/>
      <c r="AKN84" s="25"/>
      <c r="AKO84" s="25"/>
      <c r="AKP84" s="25"/>
      <c r="AKQ84" s="25"/>
      <c r="AKR84" s="25"/>
      <c r="AKS84" s="25"/>
      <c r="AKT84" s="25"/>
      <c r="AKU84" s="25"/>
      <c r="AKV84" s="25"/>
      <c r="AKW84" s="25"/>
      <c r="AKX84" s="25"/>
      <c r="AKY84" s="25"/>
      <c r="AKZ84" s="25"/>
      <c r="ALA84" s="25"/>
      <c r="ALB84" s="25"/>
      <c r="ALC84" s="25"/>
      <c r="ALD84" s="25"/>
      <c r="ALE84" s="25"/>
      <c r="ALF84" s="25"/>
      <c r="ALG84" s="25"/>
      <c r="ALH84" s="25"/>
      <c r="ALI84" s="25"/>
      <c r="ALJ84" s="25"/>
      <c r="ALK84" s="25"/>
      <c r="ALL84" s="25"/>
      <c r="ALM84" s="25"/>
      <c r="ALN84" s="25"/>
      <c r="ALO84" s="25"/>
      <c r="ALP84" s="25"/>
      <c r="ALQ84" s="25"/>
      <c r="ALR84" s="25"/>
      <c r="ALS84" s="25"/>
      <c r="ALT84" s="25"/>
      <c r="ALU84" s="25"/>
      <c r="ALV84" s="25"/>
      <c r="ALW84" s="25"/>
      <c r="ALX84" s="25"/>
      <c r="ALY84" s="25"/>
      <c r="ALZ84" s="25"/>
      <c r="AMA84" s="25"/>
      <c r="AMB84" s="25"/>
      <c r="AMC84" s="25"/>
      <c r="AMD84" s="25"/>
      <c r="AME84" s="25"/>
      <c r="AMF84" s="25"/>
      <c r="AMG84" s="25"/>
      <c r="AMH84" s="25"/>
      <c r="AMI84" s="25"/>
      <c r="AMJ84" s="25"/>
      <c r="AMK84" s="25"/>
    </row>
    <row r="85" spans="1:1025" s="26" customFormat="1" x14ac:dyDescent="0.2">
      <c r="A85" s="28" t="s">
        <v>182</v>
      </c>
      <c r="B85" s="29" t="s">
        <v>167</v>
      </c>
      <c r="C85" s="33" t="s">
        <v>86</v>
      </c>
      <c r="D85" s="53" t="s">
        <v>87</v>
      </c>
      <c r="E85" s="43">
        <f t="shared" si="72"/>
        <v>0</v>
      </c>
      <c r="F85" s="42">
        <f t="shared" si="73"/>
        <v>0</v>
      </c>
      <c r="G85" s="43">
        <f t="shared" si="74"/>
        <v>0.59</v>
      </c>
      <c r="H85" s="42">
        <f t="shared" si="75"/>
        <v>0</v>
      </c>
      <c r="I85" s="43">
        <f t="shared" si="76"/>
        <v>0</v>
      </c>
      <c r="J85" s="43">
        <f t="shared" si="77"/>
        <v>0</v>
      </c>
      <c r="K85" s="42">
        <f t="shared" ref="K85:AH85" si="90">SUM(K86:K88)</f>
        <v>0</v>
      </c>
      <c r="L85" s="42">
        <f t="shared" si="90"/>
        <v>0</v>
      </c>
      <c r="M85" s="42">
        <f t="shared" si="90"/>
        <v>0</v>
      </c>
      <c r="N85" s="42">
        <f t="shared" si="90"/>
        <v>0</v>
      </c>
      <c r="O85" s="42">
        <f t="shared" si="90"/>
        <v>0</v>
      </c>
      <c r="P85" s="42">
        <f t="shared" si="90"/>
        <v>0</v>
      </c>
      <c r="Q85" s="42">
        <f t="shared" si="90"/>
        <v>0</v>
      </c>
      <c r="R85" s="42">
        <f t="shared" si="90"/>
        <v>0</v>
      </c>
      <c r="S85" s="42">
        <f t="shared" si="90"/>
        <v>0</v>
      </c>
      <c r="T85" s="42">
        <f t="shared" si="90"/>
        <v>0</v>
      </c>
      <c r="U85" s="42">
        <f t="shared" si="90"/>
        <v>0</v>
      </c>
      <c r="V85" s="42">
        <f t="shared" si="90"/>
        <v>0</v>
      </c>
      <c r="W85" s="42">
        <f t="shared" si="90"/>
        <v>0</v>
      </c>
      <c r="X85" s="42">
        <f t="shared" si="90"/>
        <v>0</v>
      </c>
      <c r="Y85" s="42">
        <f t="shared" si="90"/>
        <v>0</v>
      </c>
      <c r="Z85" s="42">
        <f t="shared" si="90"/>
        <v>0</v>
      </c>
      <c r="AA85" s="42">
        <f t="shared" si="90"/>
        <v>0</v>
      </c>
      <c r="AB85" s="42">
        <f t="shared" si="90"/>
        <v>0</v>
      </c>
      <c r="AC85" s="43">
        <f t="shared" si="90"/>
        <v>0</v>
      </c>
      <c r="AD85" s="42">
        <f t="shared" si="90"/>
        <v>0</v>
      </c>
      <c r="AE85" s="43">
        <f t="shared" si="90"/>
        <v>0.59</v>
      </c>
      <c r="AF85" s="42">
        <f t="shared" si="90"/>
        <v>0</v>
      </c>
      <c r="AG85" s="43">
        <f t="shared" si="90"/>
        <v>0</v>
      </c>
      <c r="AH85" s="43">
        <f t="shared" si="90"/>
        <v>0</v>
      </c>
      <c r="AI85" s="43">
        <f t="shared" si="78"/>
        <v>0</v>
      </c>
      <c r="AJ85" s="42">
        <f t="shared" si="79"/>
        <v>0</v>
      </c>
      <c r="AK85" s="43">
        <f t="shared" si="80"/>
        <v>0.79</v>
      </c>
      <c r="AL85" s="42">
        <f t="shared" si="81"/>
        <v>0</v>
      </c>
      <c r="AM85" s="43">
        <f t="shared" si="82"/>
        <v>0</v>
      </c>
      <c r="AN85" s="43">
        <f t="shared" si="83"/>
        <v>0</v>
      </c>
      <c r="AO85" s="43">
        <f t="shared" ref="AO85:BL85" si="91">SUM(AO86:AO88)</f>
        <v>0</v>
      </c>
      <c r="AP85" s="42">
        <f t="shared" si="91"/>
        <v>0</v>
      </c>
      <c r="AQ85" s="43">
        <f t="shared" si="91"/>
        <v>0</v>
      </c>
      <c r="AR85" s="42">
        <f t="shared" si="91"/>
        <v>0</v>
      </c>
      <c r="AS85" s="43">
        <f t="shared" si="91"/>
        <v>0</v>
      </c>
      <c r="AT85" s="43">
        <f t="shared" si="91"/>
        <v>0</v>
      </c>
      <c r="AU85" s="43">
        <f t="shared" si="91"/>
        <v>0</v>
      </c>
      <c r="AV85" s="42">
        <f t="shared" si="91"/>
        <v>0</v>
      </c>
      <c r="AW85" s="43">
        <f t="shared" si="91"/>
        <v>0.79</v>
      </c>
      <c r="AX85" s="42">
        <f t="shared" si="91"/>
        <v>0</v>
      </c>
      <c r="AY85" s="43">
        <f t="shared" si="91"/>
        <v>0</v>
      </c>
      <c r="AZ85" s="43">
        <f t="shared" si="91"/>
        <v>0</v>
      </c>
      <c r="BA85" s="43">
        <f t="shared" si="91"/>
        <v>0</v>
      </c>
      <c r="BB85" s="42">
        <f t="shared" si="91"/>
        <v>0</v>
      </c>
      <c r="BC85" s="43">
        <f t="shared" si="91"/>
        <v>0</v>
      </c>
      <c r="BD85" s="42">
        <f t="shared" si="91"/>
        <v>0</v>
      </c>
      <c r="BE85" s="43">
        <f t="shared" si="91"/>
        <v>0</v>
      </c>
      <c r="BF85" s="43">
        <f t="shared" si="91"/>
        <v>0</v>
      </c>
      <c r="BG85" s="43">
        <f t="shared" si="91"/>
        <v>0</v>
      </c>
      <c r="BH85" s="42">
        <f t="shared" si="91"/>
        <v>0</v>
      </c>
      <c r="BI85" s="43">
        <f t="shared" si="91"/>
        <v>0</v>
      </c>
      <c r="BJ85" s="42">
        <f t="shared" si="91"/>
        <v>0</v>
      </c>
      <c r="BK85" s="43">
        <f t="shared" si="91"/>
        <v>0</v>
      </c>
      <c r="BL85" s="43">
        <f t="shared" si="91"/>
        <v>0</v>
      </c>
      <c r="BM85" s="43">
        <f t="shared" si="84"/>
        <v>0</v>
      </c>
      <c r="BN85" s="42">
        <f t="shared" si="85"/>
        <v>0</v>
      </c>
      <c r="BO85" s="43">
        <f t="shared" si="86"/>
        <v>0.20000000000000007</v>
      </c>
      <c r="BP85" s="42">
        <f t="shared" si="87"/>
        <v>0</v>
      </c>
      <c r="BQ85" s="43">
        <f t="shared" si="88"/>
        <v>0</v>
      </c>
      <c r="BR85" s="43">
        <f t="shared" si="89"/>
        <v>0</v>
      </c>
      <c r="BS85" s="22" t="s">
        <v>87</v>
      </c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5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25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  <c r="OR85" s="25"/>
      <c r="OS85" s="25"/>
      <c r="OT85" s="25"/>
      <c r="OU85" s="25"/>
      <c r="OV85" s="25"/>
      <c r="OW85" s="25"/>
      <c r="OX85" s="25"/>
      <c r="OY85" s="25"/>
      <c r="OZ85" s="25"/>
      <c r="PA85" s="25"/>
      <c r="PB85" s="25"/>
      <c r="PC85" s="25"/>
      <c r="PD85" s="25"/>
      <c r="PE85" s="25"/>
      <c r="PF85" s="25"/>
      <c r="PG85" s="25"/>
      <c r="PH85" s="25"/>
      <c r="PI85" s="25"/>
      <c r="PJ85" s="25"/>
      <c r="PK85" s="25"/>
      <c r="PL85" s="25"/>
      <c r="PM85" s="25"/>
      <c r="PN85" s="25"/>
      <c r="PO85" s="25"/>
      <c r="PP85" s="25"/>
      <c r="PQ85" s="25"/>
      <c r="PR85" s="25"/>
      <c r="PS85" s="25"/>
      <c r="PT85" s="25"/>
      <c r="PU85" s="25"/>
      <c r="PV85" s="25"/>
      <c r="PW85" s="25"/>
      <c r="PX85" s="25"/>
      <c r="PY85" s="25"/>
      <c r="PZ85" s="25"/>
      <c r="QA85" s="25"/>
      <c r="QB85" s="25"/>
      <c r="QC85" s="25"/>
      <c r="QD85" s="25"/>
      <c r="QE85" s="25"/>
      <c r="QF85" s="25"/>
      <c r="QG85" s="25"/>
      <c r="QH85" s="25"/>
      <c r="QI85" s="25"/>
      <c r="QJ85" s="25"/>
      <c r="QK85" s="25"/>
      <c r="QL85" s="25"/>
      <c r="QM85" s="25"/>
      <c r="QN85" s="25"/>
      <c r="QO85" s="25"/>
      <c r="QP85" s="25"/>
      <c r="QQ85" s="25"/>
      <c r="QR85" s="25"/>
      <c r="QS85" s="25"/>
      <c r="QT85" s="25"/>
      <c r="QU85" s="25"/>
      <c r="QV85" s="25"/>
      <c r="QW85" s="25"/>
      <c r="QX85" s="25"/>
      <c r="QY85" s="25"/>
      <c r="QZ85" s="25"/>
      <c r="RA85" s="25"/>
      <c r="RB85" s="25"/>
      <c r="RC85" s="25"/>
      <c r="RD85" s="25"/>
      <c r="RE85" s="25"/>
      <c r="RF85" s="25"/>
      <c r="RG85" s="25"/>
      <c r="RH85" s="25"/>
      <c r="RI85" s="25"/>
      <c r="RJ85" s="25"/>
      <c r="RK85" s="25"/>
      <c r="RL85" s="25"/>
      <c r="RM85" s="25"/>
      <c r="RN85" s="25"/>
      <c r="RO85" s="25"/>
      <c r="RP85" s="25"/>
      <c r="RQ85" s="25"/>
      <c r="RR85" s="25"/>
      <c r="RS85" s="25"/>
      <c r="RT85" s="25"/>
      <c r="RU85" s="25"/>
      <c r="RV85" s="25"/>
      <c r="RW85" s="25"/>
      <c r="RX85" s="25"/>
      <c r="RY85" s="25"/>
      <c r="RZ85" s="25"/>
      <c r="SA85" s="25"/>
      <c r="SB85" s="25"/>
      <c r="SC85" s="25"/>
      <c r="SD85" s="25"/>
      <c r="SE85" s="25"/>
      <c r="SF85" s="25"/>
      <c r="SG85" s="25"/>
      <c r="SH85" s="25"/>
      <c r="SI85" s="25"/>
      <c r="SJ85" s="25"/>
      <c r="SK85" s="25"/>
      <c r="SL85" s="25"/>
      <c r="SM85" s="25"/>
      <c r="SN85" s="25"/>
      <c r="SO85" s="25"/>
      <c r="SP85" s="25"/>
      <c r="SQ85" s="25"/>
      <c r="SR85" s="25"/>
      <c r="SS85" s="25"/>
      <c r="ST85" s="25"/>
      <c r="SU85" s="25"/>
      <c r="SV85" s="25"/>
      <c r="SW85" s="25"/>
      <c r="SX85" s="25"/>
      <c r="SY85" s="25"/>
      <c r="SZ85" s="25"/>
      <c r="TA85" s="25"/>
      <c r="TB85" s="25"/>
      <c r="TC85" s="25"/>
      <c r="TD85" s="25"/>
      <c r="TE85" s="25"/>
      <c r="TF85" s="25"/>
      <c r="TG85" s="25"/>
      <c r="TH85" s="25"/>
      <c r="TI85" s="25"/>
      <c r="TJ85" s="25"/>
      <c r="TK85" s="25"/>
      <c r="TL85" s="25"/>
      <c r="TM85" s="25"/>
      <c r="TN85" s="25"/>
      <c r="TO85" s="25"/>
      <c r="TP85" s="25"/>
      <c r="TQ85" s="25"/>
      <c r="TR85" s="25"/>
      <c r="TS85" s="25"/>
      <c r="TT85" s="25"/>
      <c r="TU85" s="25"/>
      <c r="TV85" s="25"/>
      <c r="TW85" s="25"/>
      <c r="TX85" s="25"/>
      <c r="TY85" s="25"/>
      <c r="TZ85" s="25"/>
      <c r="UA85" s="25"/>
      <c r="UB85" s="25"/>
      <c r="UC85" s="25"/>
      <c r="UD85" s="25"/>
      <c r="UE85" s="25"/>
      <c r="UF85" s="25"/>
      <c r="UG85" s="25"/>
      <c r="UH85" s="25"/>
      <c r="UI85" s="25"/>
      <c r="UJ85" s="25"/>
      <c r="UK85" s="25"/>
      <c r="UL85" s="25"/>
      <c r="UM85" s="25"/>
      <c r="UN85" s="25"/>
      <c r="UO85" s="25"/>
      <c r="UP85" s="25"/>
      <c r="UQ85" s="25"/>
      <c r="UR85" s="25"/>
      <c r="US85" s="25"/>
      <c r="UT85" s="25"/>
      <c r="UU85" s="25"/>
      <c r="UV85" s="25"/>
      <c r="UW85" s="25"/>
      <c r="UX85" s="25"/>
      <c r="UY85" s="25"/>
      <c r="UZ85" s="25"/>
      <c r="VA85" s="25"/>
      <c r="VB85" s="25"/>
      <c r="VC85" s="25"/>
      <c r="VD85" s="25"/>
      <c r="VE85" s="25"/>
      <c r="VF85" s="25"/>
      <c r="VG85" s="25"/>
      <c r="VH85" s="25"/>
      <c r="VI85" s="25"/>
      <c r="VJ85" s="25"/>
      <c r="VK85" s="25"/>
      <c r="VL85" s="25"/>
      <c r="VM85" s="25"/>
      <c r="VN85" s="25"/>
      <c r="VO85" s="25"/>
      <c r="VP85" s="25"/>
      <c r="VQ85" s="25"/>
      <c r="VR85" s="25"/>
      <c r="VS85" s="25"/>
      <c r="VT85" s="25"/>
      <c r="VU85" s="25"/>
      <c r="VV85" s="25"/>
      <c r="VW85" s="25"/>
      <c r="VX85" s="25"/>
      <c r="VY85" s="25"/>
      <c r="VZ85" s="25"/>
      <c r="WA85" s="25"/>
      <c r="WB85" s="25"/>
      <c r="WC85" s="25"/>
      <c r="WD85" s="25"/>
      <c r="WE85" s="25"/>
      <c r="WF85" s="25"/>
      <c r="WG85" s="25"/>
      <c r="WH85" s="25"/>
      <c r="WI85" s="25"/>
      <c r="WJ85" s="25"/>
      <c r="WK85" s="25"/>
      <c r="WL85" s="25"/>
      <c r="WM85" s="25"/>
      <c r="WN85" s="25"/>
      <c r="WO85" s="25"/>
      <c r="WP85" s="25"/>
      <c r="WQ85" s="25"/>
      <c r="WR85" s="25"/>
      <c r="WS85" s="25"/>
      <c r="WT85" s="25"/>
      <c r="WU85" s="25"/>
      <c r="WV85" s="25"/>
      <c r="WW85" s="25"/>
      <c r="WX85" s="25"/>
      <c r="WY85" s="25"/>
      <c r="WZ85" s="25"/>
      <c r="XA85" s="25"/>
      <c r="XB85" s="25"/>
      <c r="XC85" s="25"/>
      <c r="XD85" s="25"/>
      <c r="XE85" s="25"/>
      <c r="XF85" s="25"/>
      <c r="XG85" s="25"/>
      <c r="XH85" s="25"/>
      <c r="XI85" s="25"/>
      <c r="XJ85" s="25"/>
      <c r="XK85" s="25"/>
      <c r="XL85" s="25"/>
      <c r="XM85" s="25"/>
      <c r="XN85" s="25"/>
      <c r="XO85" s="25"/>
      <c r="XP85" s="25"/>
      <c r="XQ85" s="25"/>
      <c r="XR85" s="25"/>
      <c r="XS85" s="25"/>
      <c r="XT85" s="25"/>
      <c r="XU85" s="25"/>
      <c r="XV85" s="25"/>
      <c r="XW85" s="25"/>
      <c r="XX85" s="25"/>
      <c r="XY85" s="25"/>
      <c r="XZ85" s="25"/>
      <c r="YA85" s="25"/>
      <c r="YB85" s="25"/>
      <c r="YC85" s="25"/>
      <c r="YD85" s="25"/>
      <c r="YE85" s="25"/>
      <c r="YF85" s="25"/>
      <c r="YG85" s="25"/>
      <c r="YH85" s="25"/>
      <c r="YI85" s="25"/>
      <c r="YJ85" s="25"/>
      <c r="YK85" s="25"/>
      <c r="YL85" s="25"/>
      <c r="YM85" s="25"/>
      <c r="YN85" s="25"/>
      <c r="YO85" s="25"/>
      <c r="YP85" s="25"/>
      <c r="YQ85" s="25"/>
      <c r="YR85" s="25"/>
      <c r="YS85" s="25"/>
      <c r="YT85" s="25"/>
      <c r="YU85" s="25"/>
      <c r="YV85" s="25"/>
      <c r="YW85" s="25"/>
      <c r="YX85" s="25"/>
      <c r="YY85" s="25"/>
      <c r="YZ85" s="25"/>
      <c r="ZA85" s="25"/>
      <c r="ZB85" s="25"/>
      <c r="ZC85" s="25"/>
      <c r="ZD85" s="25"/>
      <c r="ZE85" s="25"/>
      <c r="ZF85" s="25"/>
      <c r="ZG85" s="25"/>
      <c r="ZH85" s="25"/>
      <c r="ZI85" s="25"/>
      <c r="ZJ85" s="25"/>
      <c r="ZK85" s="25"/>
      <c r="ZL85" s="25"/>
      <c r="ZM85" s="25"/>
      <c r="ZN85" s="25"/>
      <c r="ZO85" s="25"/>
      <c r="ZP85" s="25"/>
      <c r="ZQ85" s="25"/>
      <c r="ZR85" s="25"/>
      <c r="ZS85" s="25"/>
      <c r="ZT85" s="25"/>
      <c r="ZU85" s="25"/>
      <c r="ZV85" s="25"/>
      <c r="ZW85" s="25"/>
      <c r="ZX85" s="25"/>
      <c r="ZY85" s="25"/>
      <c r="ZZ85" s="25"/>
      <c r="AAA85" s="25"/>
      <c r="AAB85" s="25"/>
      <c r="AAC85" s="25"/>
      <c r="AAD85" s="25"/>
      <c r="AAE85" s="25"/>
      <c r="AAF85" s="25"/>
      <c r="AAG85" s="25"/>
      <c r="AAH85" s="25"/>
      <c r="AAI85" s="25"/>
      <c r="AAJ85" s="25"/>
      <c r="AAK85" s="25"/>
      <c r="AAL85" s="25"/>
      <c r="AAM85" s="25"/>
      <c r="AAN85" s="25"/>
      <c r="AAO85" s="25"/>
      <c r="AAP85" s="25"/>
      <c r="AAQ85" s="25"/>
      <c r="AAR85" s="25"/>
      <c r="AAS85" s="25"/>
      <c r="AAT85" s="25"/>
      <c r="AAU85" s="25"/>
      <c r="AAV85" s="25"/>
      <c r="AAW85" s="25"/>
      <c r="AAX85" s="25"/>
      <c r="AAY85" s="25"/>
      <c r="AAZ85" s="25"/>
      <c r="ABA85" s="25"/>
      <c r="ABB85" s="25"/>
      <c r="ABC85" s="25"/>
      <c r="ABD85" s="25"/>
      <c r="ABE85" s="25"/>
      <c r="ABF85" s="25"/>
      <c r="ABG85" s="25"/>
      <c r="ABH85" s="25"/>
      <c r="ABI85" s="25"/>
      <c r="ABJ85" s="25"/>
      <c r="ABK85" s="25"/>
      <c r="ABL85" s="25"/>
      <c r="ABM85" s="25"/>
      <c r="ABN85" s="25"/>
      <c r="ABO85" s="25"/>
      <c r="ABP85" s="25"/>
      <c r="ABQ85" s="25"/>
      <c r="ABR85" s="25"/>
      <c r="ABS85" s="25"/>
      <c r="ABT85" s="25"/>
      <c r="ABU85" s="25"/>
      <c r="ABV85" s="25"/>
      <c r="ABW85" s="25"/>
      <c r="ABX85" s="25"/>
      <c r="ABY85" s="25"/>
      <c r="ABZ85" s="25"/>
      <c r="ACA85" s="25"/>
      <c r="ACB85" s="25"/>
      <c r="ACC85" s="25"/>
      <c r="ACD85" s="25"/>
      <c r="ACE85" s="25"/>
      <c r="ACF85" s="25"/>
      <c r="ACG85" s="25"/>
      <c r="ACH85" s="25"/>
      <c r="ACI85" s="25"/>
      <c r="ACJ85" s="25"/>
      <c r="ACK85" s="25"/>
      <c r="ACL85" s="25"/>
      <c r="ACM85" s="25"/>
      <c r="ACN85" s="25"/>
      <c r="ACO85" s="25"/>
      <c r="ACP85" s="25"/>
      <c r="ACQ85" s="25"/>
      <c r="ACR85" s="25"/>
      <c r="ACS85" s="25"/>
      <c r="ACT85" s="25"/>
      <c r="ACU85" s="25"/>
      <c r="ACV85" s="25"/>
      <c r="ACW85" s="25"/>
      <c r="ACX85" s="25"/>
      <c r="ACY85" s="25"/>
      <c r="ACZ85" s="25"/>
      <c r="ADA85" s="25"/>
      <c r="ADB85" s="25"/>
      <c r="ADC85" s="25"/>
      <c r="ADD85" s="25"/>
      <c r="ADE85" s="25"/>
      <c r="ADF85" s="25"/>
      <c r="ADG85" s="25"/>
      <c r="ADH85" s="25"/>
      <c r="ADI85" s="25"/>
      <c r="ADJ85" s="25"/>
      <c r="ADK85" s="25"/>
      <c r="ADL85" s="25"/>
      <c r="ADM85" s="25"/>
      <c r="ADN85" s="25"/>
      <c r="ADO85" s="25"/>
      <c r="ADP85" s="25"/>
      <c r="ADQ85" s="25"/>
      <c r="ADR85" s="25"/>
      <c r="ADS85" s="25"/>
      <c r="ADT85" s="25"/>
      <c r="ADU85" s="25"/>
      <c r="ADV85" s="25"/>
      <c r="ADW85" s="25"/>
      <c r="ADX85" s="25"/>
      <c r="ADY85" s="25"/>
      <c r="ADZ85" s="25"/>
      <c r="AEA85" s="25"/>
      <c r="AEB85" s="25"/>
      <c r="AEC85" s="25"/>
      <c r="AED85" s="25"/>
      <c r="AEE85" s="25"/>
      <c r="AEF85" s="25"/>
      <c r="AEG85" s="25"/>
      <c r="AEH85" s="25"/>
      <c r="AEI85" s="25"/>
      <c r="AEJ85" s="25"/>
      <c r="AEK85" s="25"/>
      <c r="AEL85" s="25"/>
      <c r="AEM85" s="25"/>
      <c r="AEN85" s="25"/>
      <c r="AEO85" s="25"/>
      <c r="AEP85" s="25"/>
      <c r="AEQ85" s="25"/>
      <c r="AER85" s="25"/>
      <c r="AES85" s="25"/>
      <c r="AET85" s="25"/>
      <c r="AEU85" s="25"/>
      <c r="AEV85" s="25"/>
      <c r="AEW85" s="25"/>
      <c r="AEX85" s="25"/>
      <c r="AEY85" s="25"/>
      <c r="AEZ85" s="25"/>
      <c r="AFA85" s="25"/>
      <c r="AFB85" s="25"/>
      <c r="AFC85" s="25"/>
      <c r="AFD85" s="25"/>
      <c r="AFE85" s="25"/>
      <c r="AFF85" s="25"/>
      <c r="AFG85" s="25"/>
      <c r="AFH85" s="25"/>
      <c r="AFI85" s="25"/>
      <c r="AFJ85" s="25"/>
      <c r="AFK85" s="25"/>
      <c r="AFL85" s="25"/>
      <c r="AFM85" s="25"/>
      <c r="AFN85" s="25"/>
      <c r="AFO85" s="25"/>
      <c r="AFP85" s="25"/>
      <c r="AFQ85" s="25"/>
      <c r="AFR85" s="25"/>
      <c r="AFS85" s="25"/>
      <c r="AFT85" s="25"/>
      <c r="AFU85" s="25"/>
      <c r="AFV85" s="25"/>
      <c r="AFW85" s="25"/>
      <c r="AFX85" s="25"/>
      <c r="AFY85" s="25"/>
      <c r="AFZ85" s="25"/>
      <c r="AGA85" s="25"/>
      <c r="AGB85" s="25"/>
      <c r="AGC85" s="25"/>
      <c r="AGD85" s="25"/>
      <c r="AGE85" s="25"/>
      <c r="AGF85" s="25"/>
      <c r="AGG85" s="25"/>
      <c r="AGH85" s="25"/>
      <c r="AGI85" s="25"/>
      <c r="AGJ85" s="25"/>
      <c r="AGK85" s="25"/>
      <c r="AGL85" s="25"/>
      <c r="AGM85" s="25"/>
      <c r="AGN85" s="25"/>
      <c r="AGO85" s="25"/>
      <c r="AGP85" s="25"/>
      <c r="AGQ85" s="25"/>
      <c r="AGR85" s="25"/>
      <c r="AGS85" s="25"/>
      <c r="AGT85" s="25"/>
      <c r="AGU85" s="25"/>
      <c r="AGV85" s="25"/>
      <c r="AGW85" s="25"/>
      <c r="AGX85" s="25"/>
      <c r="AGY85" s="25"/>
      <c r="AGZ85" s="25"/>
      <c r="AHA85" s="25"/>
      <c r="AHB85" s="25"/>
      <c r="AHC85" s="25"/>
      <c r="AHD85" s="25"/>
      <c r="AHE85" s="25"/>
      <c r="AHF85" s="25"/>
      <c r="AHG85" s="25"/>
      <c r="AHH85" s="25"/>
      <c r="AHI85" s="25"/>
      <c r="AHJ85" s="25"/>
      <c r="AHK85" s="25"/>
      <c r="AHL85" s="25"/>
      <c r="AHM85" s="25"/>
      <c r="AHN85" s="25"/>
      <c r="AHO85" s="25"/>
      <c r="AHP85" s="25"/>
      <c r="AHQ85" s="25"/>
      <c r="AHR85" s="25"/>
      <c r="AHS85" s="25"/>
      <c r="AHT85" s="25"/>
      <c r="AHU85" s="25"/>
      <c r="AHV85" s="25"/>
      <c r="AHW85" s="25"/>
      <c r="AHX85" s="25"/>
      <c r="AHY85" s="25"/>
      <c r="AHZ85" s="25"/>
      <c r="AIA85" s="25"/>
      <c r="AIB85" s="25"/>
      <c r="AIC85" s="25"/>
      <c r="AID85" s="25"/>
      <c r="AIE85" s="25"/>
      <c r="AIF85" s="25"/>
      <c r="AIG85" s="25"/>
      <c r="AIH85" s="25"/>
      <c r="AII85" s="25"/>
      <c r="AIJ85" s="25"/>
      <c r="AIK85" s="25"/>
      <c r="AIL85" s="25"/>
      <c r="AIM85" s="25"/>
      <c r="AIN85" s="25"/>
      <c r="AIO85" s="25"/>
      <c r="AIP85" s="25"/>
      <c r="AIQ85" s="25"/>
      <c r="AIR85" s="25"/>
      <c r="AIS85" s="25"/>
      <c r="AIT85" s="25"/>
      <c r="AIU85" s="25"/>
      <c r="AIV85" s="25"/>
      <c r="AIW85" s="25"/>
      <c r="AIX85" s="25"/>
      <c r="AIY85" s="25"/>
      <c r="AIZ85" s="25"/>
      <c r="AJA85" s="25"/>
      <c r="AJB85" s="25"/>
      <c r="AJC85" s="25"/>
      <c r="AJD85" s="25"/>
      <c r="AJE85" s="25"/>
      <c r="AJF85" s="25"/>
      <c r="AJG85" s="25"/>
      <c r="AJH85" s="25"/>
      <c r="AJI85" s="25"/>
      <c r="AJJ85" s="25"/>
      <c r="AJK85" s="25"/>
      <c r="AJL85" s="25"/>
      <c r="AJM85" s="25"/>
      <c r="AJN85" s="25"/>
      <c r="AJO85" s="25"/>
      <c r="AJP85" s="25"/>
      <c r="AJQ85" s="25"/>
      <c r="AJR85" s="25"/>
      <c r="AJS85" s="25"/>
      <c r="AJT85" s="25"/>
      <c r="AJU85" s="25"/>
      <c r="AJV85" s="25"/>
      <c r="AJW85" s="25"/>
      <c r="AJX85" s="25"/>
      <c r="AJY85" s="25"/>
      <c r="AJZ85" s="25"/>
      <c r="AKA85" s="25"/>
      <c r="AKB85" s="25"/>
      <c r="AKC85" s="25"/>
      <c r="AKD85" s="25"/>
      <c r="AKE85" s="25"/>
      <c r="AKF85" s="25"/>
      <c r="AKG85" s="25"/>
      <c r="AKH85" s="25"/>
      <c r="AKI85" s="25"/>
      <c r="AKJ85" s="25"/>
      <c r="AKK85" s="25"/>
      <c r="AKL85" s="25"/>
      <c r="AKM85" s="25"/>
      <c r="AKN85" s="25"/>
      <c r="AKO85" s="25"/>
      <c r="AKP85" s="25"/>
      <c r="AKQ85" s="25"/>
      <c r="AKR85" s="25"/>
      <c r="AKS85" s="25"/>
      <c r="AKT85" s="25"/>
      <c r="AKU85" s="25"/>
      <c r="AKV85" s="25"/>
      <c r="AKW85" s="25"/>
      <c r="AKX85" s="25"/>
      <c r="AKY85" s="25"/>
      <c r="AKZ85" s="25"/>
      <c r="ALA85" s="25"/>
      <c r="ALB85" s="25"/>
      <c r="ALC85" s="25"/>
      <c r="ALD85" s="25"/>
      <c r="ALE85" s="25"/>
      <c r="ALF85" s="25"/>
      <c r="ALG85" s="25"/>
      <c r="ALH85" s="25"/>
      <c r="ALI85" s="25"/>
      <c r="ALJ85" s="25"/>
      <c r="ALK85" s="25"/>
      <c r="ALL85" s="25"/>
      <c r="ALM85" s="25"/>
      <c r="ALN85" s="25"/>
      <c r="ALO85" s="25"/>
      <c r="ALP85" s="25"/>
      <c r="ALQ85" s="25"/>
      <c r="ALR85" s="25"/>
      <c r="ALS85" s="25"/>
      <c r="ALT85" s="25"/>
      <c r="ALU85" s="25"/>
      <c r="ALV85" s="25"/>
      <c r="ALW85" s="25"/>
      <c r="ALX85" s="25"/>
      <c r="ALY85" s="25"/>
      <c r="ALZ85" s="25"/>
      <c r="AMA85" s="25"/>
      <c r="AMB85" s="25"/>
      <c r="AMC85" s="25"/>
      <c r="AMD85" s="25"/>
      <c r="AME85" s="25"/>
      <c r="AMF85" s="25"/>
      <c r="AMG85" s="25"/>
      <c r="AMH85" s="25"/>
      <c r="AMI85" s="25"/>
      <c r="AMJ85" s="25"/>
      <c r="AMK85" s="25"/>
    </row>
    <row r="86" spans="1:1025" s="8" customFormat="1" ht="38.25" x14ac:dyDescent="0.2">
      <c r="A86" s="30" t="s">
        <v>182</v>
      </c>
      <c r="B86" s="71" t="s">
        <v>340</v>
      </c>
      <c r="C86" s="38" t="s">
        <v>183</v>
      </c>
      <c r="D86" s="46" t="s">
        <v>87</v>
      </c>
      <c r="E86" s="16">
        <f t="shared" si="72"/>
        <v>0</v>
      </c>
      <c r="F86" s="18">
        <f t="shared" si="73"/>
        <v>0</v>
      </c>
      <c r="G86" s="16">
        <f t="shared" si="74"/>
        <v>0</v>
      </c>
      <c r="H86" s="18">
        <f t="shared" si="75"/>
        <v>0</v>
      </c>
      <c r="I86" s="16">
        <f t="shared" si="76"/>
        <v>0</v>
      </c>
      <c r="J86" s="16">
        <f t="shared" si="77"/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6">
        <v>0</v>
      </c>
      <c r="AD86" s="18">
        <v>0</v>
      </c>
      <c r="AE86" s="16">
        <v>0</v>
      </c>
      <c r="AF86" s="18">
        <v>0</v>
      </c>
      <c r="AG86" s="16">
        <v>0</v>
      </c>
      <c r="AH86" s="16">
        <v>0</v>
      </c>
      <c r="AI86" s="16">
        <f t="shared" si="78"/>
        <v>0</v>
      </c>
      <c r="AJ86" s="18">
        <f t="shared" si="79"/>
        <v>0</v>
      </c>
      <c r="AK86" s="16">
        <f t="shared" si="80"/>
        <v>0</v>
      </c>
      <c r="AL86" s="18">
        <f t="shared" si="81"/>
        <v>0</v>
      </c>
      <c r="AM86" s="16">
        <f t="shared" si="82"/>
        <v>0</v>
      </c>
      <c r="AN86" s="16">
        <f t="shared" si="83"/>
        <v>0</v>
      </c>
      <c r="AO86" s="16">
        <v>0</v>
      </c>
      <c r="AP86" s="18">
        <v>0</v>
      </c>
      <c r="AQ86" s="16">
        <v>0</v>
      </c>
      <c r="AR86" s="18">
        <v>0</v>
      </c>
      <c r="AS86" s="16">
        <v>0</v>
      </c>
      <c r="AT86" s="16">
        <v>0</v>
      </c>
      <c r="AU86" s="16">
        <v>0</v>
      </c>
      <c r="AV86" s="18">
        <v>0</v>
      </c>
      <c r="AW86" s="16">
        <v>0</v>
      </c>
      <c r="AX86" s="18">
        <v>0</v>
      </c>
      <c r="AY86" s="16">
        <v>0</v>
      </c>
      <c r="AZ86" s="16">
        <v>0</v>
      </c>
      <c r="BA86" s="16">
        <v>0</v>
      </c>
      <c r="BB86" s="18">
        <v>0</v>
      </c>
      <c r="BC86" s="16">
        <v>0</v>
      </c>
      <c r="BD86" s="18">
        <v>0</v>
      </c>
      <c r="BE86" s="16">
        <v>0</v>
      </c>
      <c r="BF86" s="16">
        <v>0</v>
      </c>
      <c r="BG86" s="16">
        <v>0</v>
      </c>
      <c r="BH86" s="18">
        <v>0</v>
      </c>
      <c r="BI86" s="16">
        <v>0</v>
      </c>
      <c r="BJ86" s="18">
        <v>0</v>
      </c>
      <c r="BK86" s="16">
        <v>0</v>
      </c>
      <c r="BL86" s="16">
        <v>0</v>
      </c>
      <c r="BM86" s="16">
        <f t="shared" si="84"/>
        <v>0</v>
      </c>
      <c r="BN86" s="18">
        <f t="shared" si="85"/>
        <v>0</v>
      </c>
      <c r="BO86" s="16">
        <f t="shared" si="86"/>
        <v>0</v>
      </c>
      <c r="BP86" s="18">
        <f t="shared" si="87"/>
        <v>0</v>
      </c>
      <c r="BQ86" s="16">
        <f t="shared" si="88"/>
        <v>0</v>
      </c>
      <c r="BR86" s="16">
        <f t="shared" si="89"/>
        <v>0</v>
      </c>
      <c r="BS86" s="18" t="s">
        <v>87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</row>
    <row r="87" spans="1:1025" s="24" customFormat="1" ht="51" x14ac:dyDescent="0.2">
      <c r="A87" s="30" t="s">
        <v>182</v>
      </c>
      <c r="B87" s="72" t="s">
        <v>184</v>
      </c>
      <c r="C87" s="38" t="s">
        <v>185</v>
      </c>
      <c r="D87" s="46" t="s">
        <v>87</v>
      </c>
      <c r="E87" s="16">
        <f t="shared" si="72"/>
        <v>0</v>
      </c>
      <c r="F87" s="18">
        <f t="shared" si="73"/>
        <v>0</v>
      </c>
      <c r="G87" s="16">
        <f t="shared" si="74"/>
        <v>0</v>
      </c>
      <c r="H87" s="18">
        <f t="shared" si="75"/>
        <v>0</v>
      </c>
      <c r="I87" s="16">
        <f t="shared" si="76"/>
        <v>0</v>
      </c>
      <c r="J87" s="16">
        <f t="shared" si="77"/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6">
        <v>0</v>
      </c>
      <c r="AD87" s="18">
        <v>0</v>
      </c>
      <c r="AE87" s="16">
        <v>0</v>
      </c>
      <c r="AF87" s="18">
        <v>0</v>
      </c>
      <c r="AG87" s="16">
        <v>0</v>
      </c>
      <c r="AH87" s="16">
        <v>0</v>
      </c>
      <c r="AI87" s="16">
        <f t="shared" si="78"/>
        <v>0</v>
      </c>
      <c r="AJ87" s="18">
        <f t="shared" si="79"/>
        <v>0</v>
      </c>
      <c r="AK87" s="16">
        <f t="shared" si="80"/>
        <v>0</v>
      </c>
      <c r="AL87" s="18">
        <f t="shared" si="81"/>
        <v>0</v>
      </c>
      <c r="AM87" s="16">
        <f t="shared" si="82"/>
        <v>0</v>
      </c>
      <c r="AN87" s="16">
        <f t="shared" si="83"/>
        <v>0</v>
      </c>
      <c r="AO87" s="16">
        <v>0</v>
      </c>
      <c r="AP87" s="18">
        <v>0</v>
      </c>
      <c r="AQ87" s="16">
        <v>0</v>
      </c>
      <c r="AR87" s="18">
        <v>0</v>
      </c>
      <c r="AS87" s="16">
        <v>0</v>
      </c>
      <c r="AT87" s="16">
        <v>0</v>
      </c>
      <c r="AU87" s="16">
        <v>0</v>
      </c>
      <c r="AV87" s="18">
        <v>0</v>
      </c>
      <c r="AW87" s="16">
        <v>0</v>
      </c>
      <c r="AX87" s="18">
        <v>0</v>
      </c>
      <c r="AY87" s="16">
        <v>0</v>
      </c>
      <c r="AZ87" s="16">
        <v>0</v>
      </c>
      <c r="BA87" s="16">
        <v>0</v>
      </c>
      <c r="BB87" s="18">
        <v>0</v>
      </c>
      <c r="BC87" s="16">
        <v>0</v>
      </c>
      <c r="BD87" s="18">
        <v>0</v>
      </c>
      <c r="BE87" s="16">
        <v>0</v>
      </c>
      <c r="BF87" s="16">
        <v>0</v>
      </c>
      <c r="BG87" s="16">
        <v>0</v>
      </c>
      <c r="BH87" s="18">
        <v>0</v>
      </c>
      <c r="BI87" s="16">
        <v>0</v>
      </c>
      <c r="BJ87" s="18">
        <v>0</v>
      </c>
      <c r="BK87" s="16">
        <v>0</v>
      </c>
      <c r="BL87" s="16">
        <v>0</v>
      </c>
      <c r="BM87" s="16">
        <f t="shared" si="84"/>
        <v>0</v>
      </c>
      <c r="BN87" s="18">
        <f t="shared" si="85"/>
        <v>0</v>
      </c>
      <c r="BO87" s="16">
        <f t="shared" si="86"/>
        <v>0</v>
      </c>
      <c r="BP87" s="18">
        <f t="shared" si="87"/>
        <v>0</v>
      </c>
      <c r="BQ87" s="16">
        <f t="shared" si="88"/>
        <v>0</v>
      </c>
      <c r="BR87" s="16">
        <f t="shared" si="89"/>
        <v>0</v>
      </c>
      <c r="BS87" s="21" t="s">
        <v>87</v>
      </c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3"/>
      <c r="SJ87" s="23"/>
      <c r="SK87" s="23"/>
      <c r="SL87" s="23"/>
      <c r="SM87" s="23"/>
      <c r="SN87" s="23"/>
      <c r="SO87" s="23"/>
      <c r="SP87" s="23"/>
      <c r="SQ87" s="23"/>
      <c r="SR87" s="23"/>
      <c r="SS87" s="23"/>
      <c r="ST87" s="23"/>
      <c r="SU87" s="23"/>
      <c r="SV87" s="23"/>
      <c r="SW87" s="23"/>
      <c r="SX87" s="23"/>
      <c r="SY87" s="23"/>
      <c r="SZ87" s="23"/>
      <c r="TA87" s="23"/>
      <c r="TB87" s="23"/>
      <c r="TC87" s="23"/>
      <c r="TD87" s="23"/>
      <c r="TE87" s="23"/>
      <c r="TF87" s="23"/>
      <c r="TG87" s="23"/>
      <c r="TH87" s="23"/>
      <c r="TI87" s="23"/>
      <c r="TJ87" s="23"/>
      <c r="TK87" s="23"/>
      <c r="TL87" s="23"/>
      <c r="TM87" s="23"/>
      <c r="TN87" s="23"/>
      <c r="TO87" s="23"/>
      <c r="TP87" s="23"/>
      <c r="TQ87" s="23"/>
      <c r="TR87" s="23"/>
      <c r="TS87" s="23"/>
      <c r="TT87" s="23"/>
      <c r="TU87" s="23"/>
      <c r="TV87" s="23"/>
      <c r="TW87" s="23"/>
      <c r="TX87" s="23"/>
      <c r="TY87" s="23"/>
      <c r="TZ87" s="23"/>
      <c r="UA87" s="23"/>
      <c r="UB87" s="23"/>
      <c r="UC87" s="23"/>
      <c r="UD87" s="23"/>
      <c r="UE87" s="23"/>
      <c r="UF87" s="23"/>
      <c r="UG87" s="23"/>
      <c r="UH87" s="23"/>
      <c r="UI87" s="23"/>
      <c r="UJ87" s="23"/>
      <c r="UK87" s="23"/>
      <c r="UL87" s="23"/>
      <c r="UM87" s="23"/>
      <c r="UN87" s="23"/>
      <c r="UO87" s="23"/>
      <c r="UP87" s="23"/>
      <c r="UQ87" s="23"/>
      <c r="UR87" s="23"/>
      <c r="US87" s="23"/>
      <c r="UT87" s="23"/>
      <c r="UU87" s="23"/>
      <c r="UV87" s="23"/>
      <c r="UW87" s="23"/>
      <c r="UX87" s="23"/>
      <c r="UY87" s="23"/>
      <c r="UZ87" s="23"/>
      <c r="VA87" s="23"/>
      <c r="VB87" s="23"/>
      <c r="VC87" s="23"/>
      <c r="VD87" s="23"/>
      <c r="VE87" s="23"/>
      <c r="VF87" s="23"/>
      <c r="VG87" s="23"/>
      <c r="VH87" s="23"/>
      <c r="VI87" s="23"/>
      <c r="VJ87" s="23"/>
      <c r="VK87" s="23"/>
      <c r="VL87" s="23"/>
      <c r="VM87" s="23"/>
      <c r="VN87" s="23"/>
      <c r="VO87" s="23"/>
      <c r="VP87" s="23"/>
      <c r="VQ87" s="23"/>
      <c r="VR87" s="23"/>
      <c r="VS87" s="23"/>
      <c r="VT87" s="23"/>
      <c r="VU87" s="23"/>
      <c r="VV87" s="23"/>
      <c r="VW87" s="23"/>
      <c r="VX87" s="23"/>
      <c r="VY87" s="23"/>
      <c r="VZ87" s="23"/>
      <c r="WA87" s="23"/>
      <c r="WB87" s="23"/>
      <c r="WC87" s="23"/>
      <c r="WD87" s="23"/>
      <c r="WE87" s="23"/>
      <c r="WF87" s="23"/>
      <c r="WG87" s="23"/>
      <c r="WH87" s="23"/>
      <c r="WI87" s="23"/>
      <c r="WJ87" s="23"/>
      <c r="WK87" s="23"/>
      <c r="WL87" s="23"/>
      <c r="WM87" s="23"/>
      <c r="WN87" s="23"/>
      <c r="WO87" s="23"/>
      <c r="WP87" s="23"/>
      <c r="WQ87" s="23"/>
      <c r="WR87" s="23"/>
      <c r="WS87" s="23"/>
      <c r="WT87" s="23"/>
      <c r="WU87" s="23"/>
      <c r="WV87" s="23"/>
      <c r="WW87" s="23"/>
      <c r="WX87" s="23"/>
      <c r="WY87" s="23"/>
      <c r="WZ87" s="23"/>
      <c r="XA87" s="23"/>
      <c r="XB87" s="23"/>
      <c r="XC87" s="23"/>
      <c r="XD87" s="23"/>
      <c r="XE87" s="23"/>
      <c r="XF87" s="23"/>
      <c r="XG87" s="23"/>
      <c r="XH87" s="23"/>
      <c r="XI87" s="23"/>
      <c r="XJ87" s="23"/>
      <c r="XK87" s="23"/>
      <c r="XL87" s="23"/>
      <c r="XM87" s="23"/>
      <c r="XN87" s="23"/>
      <c r="XO87" s="23"/>
      <c r="XP87" s="23"/>
      <c r="XQ87" s="23"/>
      <c r="XR87" s="23"/>
      <c r="XS87" s="23"/>
      <c r="XT87" s="23"/>
      <c r="XU87" s="23"/>
      <c r="XV87" s="23"/>
      <c r="XW87" s="23"/>
      <c r="XX87" s="23"/>
      <c r="XY87" s="23"/>
      <c r="XZ87" s="23"/>
      <c r="YA87" s="23"/>
      <c r="YB87" s="23"/>
      <c r="YC87" s="23"/>
      <c r="YD87" s="23"/>
      <c r="YE87" s="23"/>
      <c r="YF87" s="23"/>
      <c r="YG87" s="23"/>
      <c r="YH87" s="23"/>
      <c r="YI87" s="23"/>
      <c r="YJ87" s="23"/>
      <c r="YK87" s="23"/>
      <c r="YL87" s="23"/>
      <c r="YM87" s="23"/>
      <c r="YN87" s="23"/>
      <c r="YO87" s="23"/>
      <c r="YP87" s="23"/>
      <c r="YQ87" s="23"/>
      <c r="YR87" s="23"/>
      <c r="YS87" s="23"/>
      <c r="YT87" s="23"/>
      <c r="YU87" s="23"/>
      <c r="YV87" s="23"/>
      <c r="YW87" s="23"/>
      <c r="YX87" s="23"/>
      <c r="YY87" s="23"/>
      <c r="YZ87" s="23"/>
      <c r="ZA87" s="23"/>
      <c r="ZB87" s="23"/>
      <c r="ZC87" s="23"/>
      <c r="ZD87" s="23"/>
      <c r="ZE87" s="23"/>
      <c r="ZF87" s="23"/>
      <c r="ZG87" s="23"/>
      <c r="ZH87" s="23"/>
      <c r="ZI87" s="23"/>
      <c r="ZJ87" s="23"/>
      <c r="ZK87" s="23"/>
      <c r="ZL87" s="23"/>
      <c r="ZM87" s="23"/>
      <c r="ZN87" s="23"/>
      <c r="ZO87" s="23"/>
      <c r="ZP87" s="23"/>
      <c r="ZQ87" s="23"/>
      <c r="ZR87" s="23"/>
      <c r="ZS87" s="23"/>
      <c r="ZT87" s="23"/>
      <c r="ZU87" s="23"/>
      <c r="ZV87" s="23"/>
      <c r="ZW87" s="23"/>
      <c r="ZX87" s="23"/>
      <c r="ZY87" s="23"/>
      <c r="ZZ87" s="23"/>
      <c r="AAA87" s="23"/>
      <c r="AAB87" s="23"/>
      <c r="AAC87" s="23"/>
      <c r="AAD87" s="23"/>
      <c r="AAE87" s="23"/>
      <c r="AAF87" s="23"/>
      <c r="AAG87" s="23"/>
      <c r="AAH87" s="23"/>
      <c r="AAI87" s="23"/>
      <c r="AAJ87" s="23"/>
      <c r="AAK87" s="23"/>
      <c r="AAL87" s="23"/>
      <c r="AAM87" s="23"/>
      <c r="AAN87" s="23"/>
      <c r="AAO87" s="23"/>
      <c r="AAP87" s="23"/>
      <c r="AAQ87" s="23"/>
      <c r="AAR87" s="23"/>
      <c r="AAS87" s="23"/>
      <c r="AAT87" s="23"/>
      <c r="AAU87" s="23"/>
      <c r="AAV87" s="23"/>
      <c r="AAW87" s="23"/>
      <c r="AAX87" s="23"/>
      <c r="AAY87" s="23"/>
      <c r="AAZ87" s="23"/>
      <c r="ABA87" s="23"/>
      <c r="ABB87" s="23"/>
      <c r="ABC87" s="23"/>
      <c r="ABD87" s="23"/>
      <c r="ABE87" s="23"/>
      <c r="ABF87" s="23"/>
      <c r="ABG87" s="23"/>
      <c r="ABH87" s="23"/>
      <c r="ABI87" s="23"/>
      <c r="ABJ87" s="23"/>
      <c r="ABK87" s="23"/>
      <c r="ABL87" s="23"/>
      <c r="ABM87" s="23"/>
      <c r="ABN87" s="23"/>
      <c r="ABO87" s="23"/>
      <c r="ABP87" s="23"/>
      <c r="ABQ87" s="23"/>
      <c r="ABR87" s="23"/>
      <c r="ABS87" s="23"/>
      <c r="ABT87" s="23"/>
      <c r="ABU87" s="23"/>
      <c r="ABV87" s="23"/>
      <c r="ABW87" s="23"/>
      <c r="ABX87" s="23"/>
      <c r="ABY87" s="23"/>
      <c r="ABZ87" s="23"/>
      <c r="ACA87" s="23"/>
      <c r="ACB87" s="23"/>
      <c r="ACC87" s="23"/>
      <c r="ACD87" s="23"/>
      <c r="ACE87" s="23"/>
      <c r="ACF87" s="23"/>
      <c r="ACG87" s="23"/>
      <c r="ACH87" s="23"/>
      <c r="ACI87" s="23"/>
      <c r="ACJ87" s="23"/>
      <c r="ACK87" s="23"/>
      <c r="ACL87" s="23"/>
      <c r="ACM87" s="23"/>
      <c r="ACN87" s="23"/>
      <c r="ACO87" s="23"/>
      <c r="ACP87" s="23"/>
      <c r="ACQ87" s="23"/>
      <c r="ACR87" s="23"/>
      <c r="ACS87" s="23"/>
      <c r="ACT87" s="23"/>
      <c r="ACU87" s="23"/>
      <c r="ACV87" s="23"/>
      <c r="ACW87" s="23"/>
      <c r="ACX87" s="23"/>
      <c r="ACY87" s="23"/>
      <c r="ACZ87" s="23"/>
      <c r="ADA87" s="23"/>
      <c r="ADB87" s="23"/>
      <c r="ADC87" s="23"/>
      <c r="ADD87" s="23"/>
      <c r="ADE87" s="23"/>
      <c r="ADF87" s="23"/>
      <c r="ADG87" s="23"/>
      <c r="ADH87" s="23"/>
      <c r="ADI87" s="23"/>
      <c r="ADJ87" s="23"/>
      <c r="ADK87" s="23"/>
      <c r="ADL87" s="23"/>
      <c r="ADM87" s="23"/>
      <c r="ADN87" s="23"/>
      <c r="ADO87" s="23"/>
      <c r="ADP87" s="23"/>
      <c r="ADQ87" s="23"/>
      <c r="ADR87" s="23"/>
      <c r="ADS87" s="23"/>
      <c r="ADT87" s="23"/>
      <c r="ADU87" s="23"/>
      <c r="ADV87" s="23"/>
      <c r="ADW87" s="23"/>
      <c r="ADX87" s="23"/>
      <c r="ADY87" s="23"/>
      <c r="ADZ87" s="23"/>
      <c r="AEA87" s="23"/>
      <c r="AEB87" s="23"/>
      <c r="AEC87" s="23"/>
      <c r="AED87" s="23"/>
      <c r="AEE87" s="23"/>
      <c r="AEF87" s="23"/>
      <c r="AEG87" s="23"/>
      <c r="AEH87" s="23"/>
      <c r="AEI87" s="23"/>
      <c r="AEJ87" s="23"/>
      <c r="AEK87" s="23"/>
      <c r="AEL87" s="23"/>
      <c r="AEM87" s="23"/>
      <c r="AEN87" s="23"/>
      <c r="AEO87" s="23"/>
      <c r="AEP87" s="23"/>
      <c r="AEQ87" s="23"/>
      <c r="AER87" s="23"/>
      <c r="AES87" s="23"/>
      <c r="AET87" s="23"/>
      <c r="AEU87" s="23"/>
      <c r="AEV87" s="23"/>
      <c r="AEW87" s="23"/>
      <c r="AEX87" s="23"/>
      <c r="AEY87" s="23"/>
      <c r="AEZ87" s="23"/>
      <c r="AFA87" s="23"/>
      <c r="AFB87" s="23"/>
      <c r="AFC87" s="23"/>
      <c r="AFD87" s="23"/>
      <c r="AFE87" s="23"/>
      <c r="AFF87" s="23"/>
      <c r="AFG87" s="23"/>
      <c r="AFH87" s="23"/>
      <c r="AFI87" s="23"/>
      <c r="AFJ87" s="23"/>
      <c r="AFK87" s="23"/>
      <c r="AFL87" s="23"/>
      <c r="AFM87" s="23"/>
      <c r="AFN87" s="23"/>
      <c r="AFO87" s="23"/>
      <c r="AFP87" s="23"/>
      <c r="AFQ87" s="23"/>
      <c r="AFR87" s="23"/>
      <c r="AFS87" s="23"/>
      <c r="AFT87" s="23"/>
      <c r="AFU87" s="23"/>
      <c r="AFV87" s="23"/>
      <c r="AFW87" s="23"/>
      <c r="AFX87" s="23"/>
      <c r="AFY87" s="23"/>
      <c r="AFZ87" s="23"/>
      <c r="AGA87" s="23"/>
      <c r="AGB87" s="23"/>
      <c r="AGC87" s="23"/>
      <c r="AGD87" s="23"/>
      <c r="AGE87" s="23"/>
      <c r="AGF87" s="23"/>
      <c r="AGG87" s="23"/>
      <c r="AGH87" s="23"/>
      <c r="AGI87" s="23"/>
      <c r="AGJ87" s="23"/>
      <c r="AGK87" s="23"/>
      <c r="AGL87" s="23"/>
      <c r="AGM87" s="23"/>
      <c r="AGN87" s="23"/>
      <c r="AGO87" s="23"/>
      <c r="AGP87" s="23"/>
      <c r="AGQ87" s="23"/>
      <c r="AGR87" s="23"/>
      <c r="AGS87" s="23"/>
      <c r="AGT87" s="23"/>
      <c r="AGU87" s="23"/>
      <c r="AGV87" s="23"/>
      <c r="AGW87" s="23"/>
      <c r="AGX87" s="23"/>
      <c r="AGY87" s="23"/>
      <c r="AGZ87" s="23"/>
      <c r="AHA87" s="23"/>
      <c r="AHB87" s="23"/>
      <c r="AHC87" s="23"/>
      <c r="AHD87" s="23"/>
      <c r="AHE87" s="23"/>
      <c r="AHF87" s="23"/>
      <c r="AHG87" s="23"/>
      <c r="AHH87" s="23"/>
      <c r="AHI87" s="23"/>
      <c r="AHJ87" s="23"/>
      <c r="AHK87" s="23"/>
      <c r="AHL87" s="23"/>
      <c r="AHM87" s="23"/>
      <c r="AHN87" s="23"/>
      <c r="AHO87" s="23"/>
      <c r="AHP87" s="23"/>
      <c r="AHQ87" s="23"/>
      <c r="AHR87" s="23"/>
      <c r="AHS87" s="23"/>
      <c r="AHT87" s="23"/>
      <c r="AHU87" s="23"/>
      <c r="AHV87" s="23"/>
      <c r="AHW87" s="23"/>
      <c r="AHX87" s="23"/>
      <c r="AHY87" s="23"/>
      <c r="AHZ87" s="23"/>
      <c r="AIA87" s="23"/>
      <c r="AIB87" s="23"/>
      <c r="AIC87" s="23"/>
      <c r="AID87" s="23"/>
      <c r="AIE87" s="23"/>
      <c r="AIF87" s="23"/>
      <c r="AIG87" s="23"/>
      <c r="AIH87" s="23"/>
      <c r="AII87" s="23"/>
      <c r="AIJ87" s="23"/>
      <c r="AIK87" s="23"/>
      <c r="AIL87" s="23"/>
      <c r="AIM87" s="23"/>
      <c r="AIN87" s="23"/>
      <c r="AIO87" s="23"/>
      <c r="AIP87" s="23"/>
      <c r="AIQ87" s="23"/>
      <c r="AIR87" s="23"/>
      <c r="AIS87" s="23"/>
      <c r="AIT87" s="23"/>
      <c r="AIU87" s="23"/>
      <c r="AIV87" s="23"/>
      <c r="AIW87" s="23"/>
      <c r="AIX87" s="23"/>
      <c r="AIY87" s="23"/>
      <c r="AIZ87" s="23"/>
      <c r="AJA87" s="23"/>
      <c r="AJB87" s="23"/>
      <c r="AJC87" s="23"/>
      <c r="AJD87" s="23"/>
      <c r="AJE87" s="23"/>
      <c r="AJF87" s="23"/>
      <c r="AJG87" s="23"/>
      <c r="AJH87" s="23"/>
      <c r="AJI87" s="23"/>
      <c r="AJJ87" s="23"/>
      <c r="AJK87" s="23"/>
      <c r="AJL87" s="23"/>
      <c r="AJM87" s="23"/>
      <c r="AJN87" s="23"/>
      <c r="AJO87" s="23"/>
      <c r="AJP87" s="23"/>
      <c r="AJQ87" s="23"/>
      <c r="AJR87" s="23"/>
      <c r="AJS87" s="23"/>
      <c r="AJT87" s="23"/>
      <c r="AJU87" s="23"/>
      <c r="AJV87" s="23"/>
      <c r="AJW87" s="23"/>
      <c r="AJX87" s="23"/>
      <c r="AJY87" s="23"/>
      <c r="AJZ87" s="23"/>
      <c r="AKA87" s="23"/>
      <c r="AKB87" s="23"/>
      <c r="AKC87" s="23"/>
      <c r="AKD87" s="23"/>
      <c r="AKE87" s="23"/>
      <c r="AKF87" s="23"/>
      <c r="AKG87" s="23"/>
      <c r="AKH87" s="23"/>
      <c r="AKI87" s="23"/>
      <c r="AKJ87" s="23"/>
      <c r="AKK87" s="23"/>
      <c r="AKL87" s="23"/>
      <c r="AKM87" s="23"/>
      <c r="AKN87" s="23"/>
      <c r="AKO87" s="23"/>
      <c r="AKP87" s="23"/>
      <c r="AKQ87" s="23"/>
      <c r="AKR87" s="23"/>
      <c r="AKS87" s="23"/>
      <c r="AKT87" s="23"/>
      <c r="AKU87" s="23"/>
      <c r="AKV87" s="23"/>
      <c r="AKW87" s="23"/>
      <c r="AKX87" s="23"/>
      <c r="AKY87" s="23"/>
      <c r="AKZ87" s="23"/>
      <c r="ALA87" s="23"/>
      <c r="ALB87" s="23"/>
      <c r="ALC87" s="23"/>
      <c r="ALD87" s="23"/>
      <c r="ALE87" s="23"/>
      <c r="ALF87" s="23"/>
      <c r="ALG87" s="23"/>
      <c r="ALH87" s="23"/>
      <c r="ALI87" s="23"/>
      <c r="ALJ87" s="23"/>
      <c r="ALK87" s="23"/>
      <c r="ALL87" s="23"/>
      <c r="ALM87" s="23"/>
      <c r="ALN87" s="23"/>
      <c r="ALO87" s="23"/>
      <c r="ALP87" s="23"/>
      <c r="ALQ87" s="23"/>
      <c r="ALR87" s="23"/>
      <c r="ALS87" s="23"/>
      <c r="ALT87" s="23"/>
      <c r="ALU87" s="23"/>
      <c r="ALV87" s="23"/>
      <c r="ALW87" s="23"/>
      <c r="ALX87" s="23"/>
      <c r="ALY87" s="23"/>
      <c r="ALZ87" s="23"/>
      <c r="AMA87" s="23"/>
      <c r="AMB87" s="23"/>
      <c r="AMC87" s="23"/>
      <c r="AMD87" s="23"/>
      <c r="AME87" s="23"/>
      <c r="AMF87" s="23"/>
      <c r="AMG87" s="23"/>
      <c r="AMH87" s="23"/>
      <c r="AMI87" s="23"/>
      <c r="AMJ87" s="23"/>
      <c r="AMK87" s="23"/>
    </row>
    <row r="88" spans="1:1025" ht="25.5" x14ac:dyDescent="0.2">
      <c r="A88" s="30" t="s">
        <v>182</v>
      </c>
      <c r="B88" s="73" t="s">
        <v>341</v>
      </c>
      <c r="C88" s="54" t="s">
        <v>186</v>
      </c>
      <c r="D88" s="46" t="s">
        <v>87</v>
      </c>
      <c r="E88" s="18">
        <f t="shared" si="72"/>
        <v>0</v>
      </c>
      <c r="F88" s="18">
        <f t="shared" si="73"/>
        <v>0</v>
      </c>
      <c r="G88" s="18">
        <f t="shared" si="74"/>
        <v>0.59</v>
      </c>
      <c r="H88" s="18">
        <f t="shared" si="75"/>
        <v>0</v>
      </c>
      <c r="I88" s="18">
        <f t="shared" si="76"/>
        <v>0</v>
      </c>
      <c r="J88" s="18">
        <f t="shared" si="77"/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0.59</v>
      </c>
      <c r="AF88" s="18">
        <v>0</v>
      </c>
      <c r="AG88" s="18">
        <v>0</v>
      </c>
      <c r="AH88" s="18">
        <v>0</v>
      </c>
      <c r="AI88" s="18">
        <f t="shared" si="78"/>
        <v>0</v>
      </c>
      <c r="AJ88" s="18">
        <f t="shared" si="79"/>
        <v>0</v>
      </c>
      <c r="AK88" s="18">
        <f t="shared" si="80"/>
        <v>0.79</v>
      </c>
      <c r="AL88" s="18">
        <f t="shared" si="81"/>
        <v>0</v>
      </c>
      <c r="AM88" s="18">
        <f t="shared" si="82"/>
        <v>0</v>
      </c>
      <c r="AN88" s="18">
        <f t="shared" si="83"/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0.79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f t="shared" si="84"/>
        <v>0</v>
      </c>
      <c r="BN88" s="18">
        <f t="shared" si="85"/>
        <v>0</v>
      </c>
      <c r="BO88" s="18">
        <f t="shared" si="86"/>
        <v>0.20000000000000007</v>
      </c>
      <c r="BP88" s="18">
        <f t="shared" si="87"/>
        <v>0</v>
      </c>
      <c r="BQ88" s="18">
        <f t="shared" si="88"/>
        <v>0</v>
      </c>
      <c r="BR88" s="18">
        <f t="shared" si="89"/>
        <v>0</v>
      </c>
      <c r="BS88" s="20" t="s">
        <v>87</v>
      </c>
    </row>
    <row r="89" spans="1:1025" s="24" customFormat="1" ht="25.5" x14ac:dyDescent="0.2">
      <c r="A89" s="28" t="s">
        <v>118</v>
      </c>
      <c r="B89" s="29" t="s">
        <v>119</v>
      </c>
      <c r="C89" s="33" t="s">
        <v>86</v>
      </c>
      <c r="D89" s="58" t="s">
        <v>87</v>
      </c>
      <c r="E89" s="42">
        <f t="shared" si="72"/>
        <v>0</v>
      </c>
      <c r="F89" s="42">
        <f t="shared" si="73"/>
        <v>0</v>
      </c>
      <c r="G89" s="42">
        <f t="shared" si="74"/>
        <v>0</v>
      </c>
      <c r="H89" s="42">
        <f t="shared" si="75"/>
        <v>0</v>
      </c>
      <c r="I89" s="42">
        <f t="shared" si="76"/>
        <v>0</v>
      </c>
      <c r="J89" s="42">
        <f t="shared" si="77"/>
        <v>0</v>
      </c>
      <c r="K89" s="42">
        <f t="shared" ref="K89:AH89" si="92">SUM(K90,K94,K95)</f>
        <v>0</v>
      </c>
      <c r="L89" s="42">
        <f t="shared" si="92"/>
        <v>0</v>
      </c>
      <c r="M89" s="42">
        <f t="shared" si="92"/>
        <v>0</v>
      </c>
      <c r="N89" s="42">
        <f t="shared" si="92"/>
        <v>0</v>
      </c>
      <c r="O89" s="42">
        <f t="shared" si="92"/>
        <v>0</v>
      </c>
      <c r="P89" s="42">
        <f t="shared" si="92"/>
        <v>0</v>
      </c>
      <c r="Q89" s="42">
        <f t="shared" si="92"/>
        <v>0</v>
      </c>
      <c r="R89" s="42">
        <f t="shared" si="92"/>
        <v>0</v>
      </c>
      <c r="S89" s="42">
        <f t="shared" si="92"/>
        <v>0</v>
      </c>
      <c r="T89" s="42">
        <f t="shared" si="92"/>
        <v>0</v>
      </c>
      <c r="U89" s="42">
        <f t="shared" si="92"/>
        <v>0</v>
      </c>
      <c r="V89" s="42">
        <f t="shared" si="92"/>
        <v>0</v>
      </c>
      <c r="W89" s="42">
        <f t="shared" si="92"/>
        <v>0</v>
      </c>
      <c r="X89" s="42">
        <f t="shared" si="92"/>
        <v>0</v>
      </c>
      <c r="Y89" s="42">
        <f t="shared" si="92"/>
        <v>0</v>
      </c>
      <c r="Z89" s="42">
        <f t="shared" si="92"/>
        <v>0</v>
      </c>
      <c r="AA89" s="42">
        <f t="shared" si="92"/>
        <v>0</v>
      </c>
      <c r="AB89" s="42">
        <f t="shared" si="92"/>
        <v>0</v>
      </c>
      <c r="AC89" s="42">
        <f t="shared" si="92"/>
        <v>0</v>
      </c>
      <c r="AD89" s="42">
        <f t="shared" si="92"/>
        <v>0</v>
      </c>
      <c r="AE89" s="42">
        <f t="shared" si="92"/>
        <v>0</v>
      </c>
      <c r="AF89" s="42">
        <f t="shared" si="92"/>
        <v>0</v>
      </c>
      <c r="AG89" s="42">
        <f t="shared" si="92"/>
        <v>0</v>
      </c>
      <c r="AH89" s="42">
        <f t="shared" si="92"/>
        <v>0</v>
      </c>
      <c r="AI89" s="42">
        <f t="shared" si="78"/>
        <v>0</v>
      </c>
      <c r="AJ89" s="42">
        <f t="shared" si="79"/>
        <v>0</v>
      </c>
      <c r="AK89" s="42">
        <f t="shared" si="80"/>
        <v>0</v>
      </c>
      <c r="AL89" s="42">
        <f t="shared" si="81"/>
        <v>0</v>
      </c>
      <c r="AM89" s="42">
        <f t="shared" si="82"/>
        <v>0</v>
      </c>
      <c r="AN89" s="42">
        <f t="shared" si="83"/>
        <v>0</v>
      </c>
      <c r="AO89" s="42">
        <f t="shared" ref="AO89:BL89" si="93">SUM(AO90,AO94,AO95)</f>
        <v>0</v>
      </c>
      <c r="AP89" s="42">
        <f t="shared" si="93"/>
        <v>0</v>
      </c>
      <c r="AQ89" s="42">
        <f t="shared" si="93"/>
        <v>0</v>
      </c>
      <c r="AR89" s="42">
        <f t="shared" si="93"/>
        <v>0</v>
      </c>
      <c r="AS89" s="42">
        <f t="shared" si="93"/>
        <v>0</v>
      </c>
      <c r="AT89" s="42">
        <f t="shared" si="93"/>
        <v>0</v>
      </c>
      <c r="AU89" s="42">
        <f t="shared" si="93"/>
        <v>0</v>
      </c>
      <c r="AV89" s="42">
        <f t="shared" si="93"/>
        <v>0</v>
      </c>
      <c r="AW89" s="42">
        <f t="shared" si="93"/>
        <v>0</v>
      </c>
      <c r="AX89" s="42">
        <f t="shared" si="93"/>
        <v>0</v>
      </c>
      <c r="AY89" s="42">
        <f t="shared" si="93"/>
        <v>0</v>
      </c>
      <c r="AZ89" s="42">
        <f t="shared" si="93"/>
        <v>0</v>
      </c>
      <c r="BA89" s="42">
        <f t="shared" si="93"/>
        <v>0</v>
      </c>
      <c r="BB89" s="42">
        <f t="shared" si="93"/>
        <v>0</v>
      </c>
      <c r="BC89" s="42">
        <f t="shared" si="93"/>
        <v>0</v>
      </c>
      <c r="BD89" s="42">
        <f t="shared" si="93"/>
        <v>0</v>
      </c>
      <c r="BE89" s="42">
        <f t="shared" si="93"/>
        <v>0</v>
      </c>
      <c r="BF89" s="42">
        <f t="shared" si="93"/>
        <v>0</v>
      </c>
      <c r="BG89" s="42">
        <f t="shared" si="93"/>
        <v>0</v>
      </c>
      <c r="BH89" s="42">
        <f t="shared" si="93"/>
        <v>0</v>
      </c>
      <c r="BI89" s="42">
        <f t="shared" si="93"/>
        <v>0</v>
      </c>
      <c r="BJ89" s="42">
        <f t="shared" si="93"/>
        <v>0</v>
      </c>
      <c r="BK89" s="42">
        <f t="shared" si="93"/>
        <v>0</v>
      </c>
      <c r="BL89" s="42">
        <f t="shared" si="93"/>
        <v>0</v>
      </c>
      <c r="BM89" s="42">
        <f t="shared" si="84"/>
        <v>0</v>
      </c>
      <c r="BN89" s="42">
        <f t="shared" si="85"/>
        <v>0</v>
      </c>
      <c r="BO89" s="42">
        <f t="shared" si="86"/>
        <v>0</v>
      </c>
      <c r="BP89" s="42">
        <f t="shared" si="87"/>
        <v>0</v>
      </c>
      <c r="BQ89" s="42">
        <f t="shared" si="88"/>
        <v>0</v>
      </c>
      <c r="BR89" s="42">
        <f t="shared" si="89"/>
        <v>0</v>
      </c>
      <c r="BS89" s="21" t="s">
        <v>87</v>
      </c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  <c r="KC89" s="23"/>
      <c r="KD89" s="23"/>
      <c r="KE89" s="23"/>
      <c r="KF89" s="23"/>
      <c r="KG89" s="23"/>
      <c r="KH89" s="23"/>
      <c r="KI89" s="23"/>
      <c r="KJ89" s="23"/>
      <c r="KK89" s="23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3"/>
      <c r="LN89" s="23"/>
      <c r="LO89" s="23"/>
      <c r="LP89" s="23"/>
      <c r="LQ89" s="23"/>
      <c r="LR89" s="23"/>
      <c r="LS89" s="23"/>
      <c r="LT89" s="23"/>
      <c r="LU89" s="23"/>
      <c r="LV89" s="23"/>
      <c r="LW89" s="23"/>
      <c r="LX89" s="23"/>
      <c r="LY89" s="23"/>
      <c r="LZ89" s="23"/>
      <c r="MA89" s="23"/>
      <c r="MB89" s="23"/>
      <c r="MC89" s="23"/>
      <c r="MD89" s="23"/>
      <c r="ME89" s="23"/>
      <c r="MF89" s="23"/>
      <c r="MG89" s="23"/>
      <c r="MH89" s="23"/>
      <c r="MI89" s="23"/>
      <c r="MJ89" s="23"/>
      <c r="MK89" s="23"/>
      <c r="ML89" s="23"/>
      <c r="MM89" s="23"/>
      <c r="MN89" s="23"/>
      <c r="MO89" s="23"/>
      <c r="MP89" s="23"/>
      <c r="MQ89" s="23"/>
      <c r="MR89" s="23"/>
      <c r="MS89" s="23"/>
      <c r="MT89" s="23"/>
      <c r="MU89" s="23"/>
      <c r="MV89" s="23"/>
      <c r="MW89" s="23"/>
      <c r="MX89" s="23"/>
      <c r="MY89" s="23"/>
      <c r="MZ89" s="23"/>
      <c r="NA89" s="23"/>
      <c r="NB89" s="23"/>
      <c r="NC89" s="23"/>
      <c r="ND89" s="23"/>
      <c r="NE89" s="23"/>
      <c r="NF89" s="23"/>
      <c r="NG89" s="23"/>
      <c r="NH89" s="23"/>
      <c r="NI89" s="23"/>
      <c r="NJ89" s="23"/>
      <c r="NK89" s="23"/>
      <c r="NL89" s="23"/>
      <c r="NM89" s="23"/>
      <c r="NN89" s="23"/>
      <c r="NO89" s="23"/>
      <c r="NP89" s="23"/>
      <c r="NQ89" s="23"/>
      <c r="NR89" s="23"/>
      <c r="NS89" s="23"/>
      <c r="NT89" s="23"/>
      <c r="NU89" s="23"/>
      <c r="NV89" s="23"/>
      <c r="NW89" s="23"/>
      <c r="NX89" s="23"/>
      <c r="NY89" s="23"/>
      <c r="NZ89" s="23"/>
      <c r="OA89" s="23"/>
      <c r="OB89" s="23"/>
      <c r="OC89" s="23"/>
      <c r="OD89" s="23"/>
      <c r="OE89" s="23"/>
      <c r="OF89" s="23"/>
      <c r="OG89" s="23"/>
      <c r="OH89" s="23"/>
      <c r="OI89" s="23"/>
      <c r="OJ89" s="23"/>
      <c r="OK89" s="23"/>
      <c r="OL89" s="23"/>
      <c r="OM89" s="23"/>
      <c r="ON89" s="23"/>
      <c r="OO89" s="23"/>
      <c r="OP89" s="23"/>
      <c r="OQ89" s="23"/>
      <c r="OR89" s="23"/>
      <c r="OS89" s="23"/>
      <c r="OT89" s="23"/>
      <c r="OU89" s="23"/>
      <c r="OV89" s="23"/>
      <c r="OW89" s="23"/>
      <c r="OX89" s="23"/>
      <c r="OY89" s="23"/>
      <c r="OZ89" s="23"/>
      <c r="PA89" s="23"/>
      <c r="PB89" s="23"/>
      <c r="PC89" s="23"/>
      <c r="PD89" s="23"/>
      <c r="PE89" s="23"/>
      <c r="PF89" s="23"/>
      <c r="PG89" s="23"/>
      <c r="PH89" s="23"/>
      <c r="PI89" s="23"/>
      <c r="PJ89" s="23"/>
      <c r="PK89" s="23"/>
      <c r="PL89" s="23"/>
      <c r="PM89" s="23"/>
      <c r="PN89" s="23"/>
      <c r="PO89" s="23"/>
      <c r="PP89" s="23"/>
      <c r="PQ89" s="23"/>
      <c r="PR89" s="23"/>
      <c r="PS89" s="23"/>
      <c r="PT89" s="23"/>
      <c r="PU89" s="23"/>
      <c r="PV89" s="23"/>
      <c r="PW89" s="23"/>
      <c r="PX89" s="23"/>
      <c r="PY89" s="23"/>
      <c r="PZ89" s="23"/>
      <c r="QA89" s="23"/>
      <c r="QB89" s="23"/>
      <c r="QC89" s="23"/>
      <c r="QD89" s="23"/>
      <c r="QE89" s="23"/>
      <c r="QF89" s="23"/>
      <c r="QG89" s="23"/>
      <c r="QH89" s="23"/>
      <c r="QI89" s="23"/>
      <c r="QJ89" s="23"/>
      <c r="QK89" s="23"/>
      <c r="QL89" s="23"/>
      <c r="QM89" s="23"/>
      <c r="QN89" s="23"/>
      <c r="QO89" s="23"/>
      <c r="QP89" s="23"/>
      <c r="QQ89" s="23"/>
      <c r="QR89" s="23"/>
      <c r="QS89" s="23"/>
      <c r="QT89" s="23"/>
      <c r="QU89" s="23"/>
      <c r="QV89" s="23"/>
      <c r="QW89" s="23"/>
      <c r="QX89" s="23"/>
      <c r="QY89" s="23"/>
      <c r="QZ89" s="23"/>
      <c r="RA89" s="23"/>
      <c r="RB89" s="23"/>
      <c r="RC89" s="23"/>
      <c r="RD89" s="23"/>
      <c r="RE89" s="23"/>
      <c r="RF89" s="23"/>
      <c r="RG89" s="23"/>
      <c r="RH89" s="23"/>
      <c r="RI89" s="23"/>
      <c r="RJ89" s="23"/>
      <c r="RK89" s="23"/>
      <c r="RL89" s="23"/>
      <c r="RM89" s="23"/>
      <c r="RN89" s="23"/>
      <c r="RO89" s="23"/>
      <c r="RP89" s="23"/>
      <c r="RQ89" s="23"/>
      <c r="RR89" s="23"/>
      <c r="RS89" s="23"/>
      <c r="RT89" s="23"/>
      <c r="RU89" s="23"/>
      <c r="RV89" s="23"/>
      <c r="RW89" s="23"/>
      <c r="RX89" s="23"/>
      <c r="RY89" s="23"/>
      <c r="RZ89" s="23"/>
      <c r="SA89" s="23"/>
      <c r="SB89" s="23"/>
      <c r="SC89" s="23"/>
      <c r="SD89" s="23"/>
      <c r="SE89" s="23"/>
      <c r="SF89" s="23"/>
      <c r="SG89" s="23"/>
      <c r="SH89" s="23"/>
      <c r="SI89" s="23"/>
      <c r="SJ89" s="23"/>
      <c r="SK89" s="23"/>
      <c r="SL89" s="23"/>
      <c r="SM89" s="23"/>
      <c r="SN89" s="23"/>
      <c r="SO89" s="23"/>
      <c r="SP89" s="23"/>
      <c r="SQ89" s="23"/>
      <c r="SR89" s="23"/>
      <c r="SS89" s="23"/>
      <c r="ST89" s="23"/>
      <c r="SU89" s="23"/>
      <c r="SV89" s="23"/>
      <c r="SW89" s="23"/>
      <c r="SX89" s="23"/>
      <c r="SY89" s="23"/>
      <c r="SZ89" s="23"/>
      <c r="TA89" s="23"/>
      <c r="TB89" s="23"/>
      <c r="TC89" s="23"/>
      <c r="TD89" s="23"/>
      <c r="TE89" s="23"/>
      <c r="TF89" s="23"/>
      <c r="TG89" s="23"/>
      <c r="TH89" s="23"/>
      <c r="TI89" s="23"/>
      <c r="TJ89" s="23"/>
      <c r="TK89" s="23"/>
      <c r="TL89" s="23"/>
      <c r="TM89" s="23"/>
      <c r="TN89" s="23"/>
      <c r="TO89" s="23"/>
      <c r="TP89" s="23"/>
      <c r="TQ89" s="23"/>
      <c r="TR89" s="23"/>
      <c r="TS89" s="23"/>
      <c r="TT89" s="23"/>
      <c r="TU89" s="23"/>
      <c r="TV89" s="23"/>
      <c r="TW89" s="23"/>
      <c r="TX89" s="23"/>
      <c r="TY89" s="23"/>
      <c r="TZ89" s="23"/>
      <c r="UA89" s="23"/>
      <c r="UB89" s="23"/>
      <c r="UC89" s="23"/>
      <c r="UD89" s="23"/>
      <c r="UE89" s="23"/>
      <c r="UF89" s="23"/>
      <c r="UG89" s="23"/>
      <c r="UH89" s="23"/>
      <c r="UI89" s="23"/>
      <c r="UJ89" s="23"/>
      <c r="UK89" s="23"/>
      <c r="UL89" s="23"/>
      <c r="UM89" s="23"/>
      <c r="UN89" s="23"/>
      <c r="UO89" s="23"/>
      <c r="UP89" s="23"/>
      <c r="UQ89" s="23"/>
      <c r="UR89" s="23"/>
      <c r="US89" s="23"/>
      <c r="UT89" s="23"/>
      <c r="UU89" s="23"/>
      <c r="UV89" s="23"/>
      <c r="UW89" s="23"/>
      <c r="UX89" s="23"/>
      <c r="UY89" s="23"/>
      <c r="UZ89" s="23"/>
      <c r="VA89" s="23"/>
      <c r="VB89" s="23"/>
      <c r="VC89" s="23"/>
      <c r="VD89" s="23"/>
      <c r="VE89" s="23"/>
      <c r="VF89" s="23"/>
      <c r="VG89" s="23"/>
      <c r="VH89" s="23"/>
      <c r="VI89" s="23"/>
      <c r="VJ89" s="23"/>
      <c r="VK89" s="23"/>
      <c r="VL89" s="23"/>
      <c r="VM89" s="23"/>
      <c r="VN89" s="23"/>
      <c r="VO89" s="23"/>
      <c r="VP89" s="23"/>
      <c r="VQ89" s="23"/>
      <c r="VR89" s="23"/>
      <c r="VS89" s="23"/>
      <c r="VT89" s="23"/>
      <c r="VU89" s="23"/>
      <c r="VV89" s="23"/>
      <c r="VW89" s="23"/>
      <c r="VX89" s="23"/>
      <c r="VY89" s="23"/>
      <c r="VZ89" s="23"/>
      <c r="WA89" s="23"/>
      <c r="WB89" s="23"/>
      <c r="WC89" s="23"/>
      <c r="WD89" s="23"/>
      <c r="WE89" s="23"/>
      <c r="WF89" s="23"/>
      <c r="WG89" s="23"/>
      <c r="WH89" s="23"/>
      <c r="WI89" s="23"/>
      <c r="WJ89" s="23"/>
      <c r="WK89" s="23"/>
      <c r="WL89" s="23"/>
      <c r="WM89" s="23"/>
      <c r="WN89" s="23"/>
      <c r="WO89" s="23"/>
      <c r="WP89" s="23"/>
      <c r="WQ89" s="23"/>
      <c r="WR89" s="23"/>
      <c r="WS89" s="23"/>
      <c r="WT89" s="23"/>
      <c r="WU89" s="23"/>
      <c r="WV89" s="23"/>
      <c r="WW89" s="23"/>
      <c r="WX89" s="23"/>
      <c r="WY89" s="23"/>
      <c r="WZ89" s="23"/>
      <c r="XA89" s="23"/>
      <c r="XB89" s="23"/>
      <c r="XC89" s="23"/>
      <c r="XD89" s="23"/>
      <c r="XE89" s="23"/>
      <c r="XF89" s="23"/>
      <c r="XG89" s="23"/>
      <c r="XH89" s="23"/>
      <c r="XI89" s="23"/>
      <c r="XJ89" s="23"/>
      <c r="XK89" s="23"/>
      <c r="XL89" s="23"/>
      <c r="XM89" s="23"/>
      <c r="XN89" s="23"/>
      <c r="XO89" s="23"/>
      <c r="XP89" s="23"/>
      <c r="XQ89" s="23"/>
      <c r="XR89" s="23"/>
      <c r="XS89" s="23"/>
      <c r="XT89" s="23"/>
      <c r="XU89" s="23"/>
      <c r="XV89" s="23"/>
      <c r="XW89" s="23"/>
      <c r="XX89" s="23"/>
      <c r="XY89" s="23"/>
      <c r="XZ89" s="23"/>
      <c r="YA89" s="23"/>
      <c r="YB89" s="23"/>
      <c r="YC89" s="23"/>
      <c r="YD89" s="23"/>
      <c r="YE89" s="23"/>
      <c r="YF89" s="23"/>
      <c r="YG89" s="23"/>
      <c r="YH89" s="23"/>
      <c r="YI89" s="23"/>
      <c r="YJ89" s="23"/>
      <c r="YK89" s="23"/>
      <c r="YL89" s="23"/>
      <c r="YM89" s="23"/>
      <c r="YN89" s="23"/>
      <c r="YO89" s="23"/>
      <c r="YP89" s="23"/>
      <c r="YQ89" s="23"/>
      <c r="YR89" s="23"/>
      <c r="YS89" s="23"/>
      <c r="YT89" s="23"/>
      <c r="YU89" s="23"/>
      <c r="YV89" s="23"/>
      <c r="YW89" s="23"/>
      <c r="YX89" s="23"/>
      <c r="YY89" s="23"/>
      <c r="YZ89" s="23"/>
      <c r="ZA89" s="23"/>
      <c r="ZB89" s="23"/>
      <c r="ZC89" s="23"/>
      <c r="ZD89" s="23"/>
      <c r="ZE89" s="23"/>
      <c r="ZF89" s="23"/>
      <c r="ZG89" s="23"/>
      <c r="ZH89" s="23"/>
      <c r="ZI89" s="23"/>
      <c r="ZJ89" s="23"/>
      <c r="ZK89" s="23"/>
      <c r="ZL89" s="23"/>
      <c r="ZM89" s="23"/>
      <c r="ZN89" s="23"/>
      <c r="ZO89" s="23"/>
      <c r="ZP89" s="23"/>
      <c r="ZQ89" s="23"/>
      <c r="ZR89" s="23"/>
      <c r="ZS89" s="23"/>
      <c r="ZT89" s="23"/>
      <c r="ZU89" s="23"/>
      <c r="ZV89" s="23"/>
      <c r="ZW89" s="23"/>
      <c r="ZX89" s="23"/>
      <c r="ZY89" s="23"/>
      <c r="ZZ89" s="23"/>
      <c r="AAA89" s="23"/>
      <c r="AAB89" s="23"/>
      <c r="AAC89" s="23"/>
      <c r="AAD89" s="23"/>
      <c r="AAE89" s="23"/>
      <c r="AAF89" s="23"/>
      <c r="AAG89" s="23"/>
      <c r="AAH89" s="23"/>
      <c r="AAI89" s="23"/>
      <c r="AAJ89" s="23"/>
      <c r="AAK89" s="23"/>
      <c r="AAL89" s="23"/>
      <c r="AAM89" s="23"/>
      <c r="AAN89" s="23"/>
      <c r="AAO89" s="23"/>
      <c r="AAP89" s="23"/>
      <c r="AAQ89" s="23"/>
      <c r="AAR89" s="23"/>
      <c r="AAS89" s="23"/>
      <c r="AAT89" s="23"/>
      <c r="AAU89" s="23"/>
      <c r="AAV89" s="23"/>
      <c r="AAW89" s="23"/>
      <c r="AAX89" s="23"/>
      <c r="AAY89" s="23"/>
      <c r="AAZ89" s="23"/>
      <c r="ABA89" s="23"/>
      <c r="ABB89" s="23"/>
      <c r="ABC89" s="23"/>
      <c r="ABD89" s="23"/>
      <c r="ABE89" s="23"/>
      <c r="ABF89" s="23"/>
      <c r="ABG89" s="23"/>
      <c r="ABH89" s="23"/>
      <c r="ABI89" s="23"/>
      <c r="ABJ89" s="23"/>
      <c r="ABK89" s="23"/>
      <c r="ABL89" s="23"/>
      <c r="ABM89" s="23"/>
      <c r="ABN89" s="23"/>
      <c r="ABO89" s="23"/>
      <c r="ABP89" s="23"/>
      <c r="ABQ89" s="23"/>
      <c r="ABR89" s="23"/>
      <c r="ABS89" s="23"/>
      <c r="ABT89" s="23"/>
      <c r="ABU89" s="23"/>
      <c r="ABV89" s="23"/>
      <c r="ABW89" s="23"/>
      <c r="ABX89" s="23"/>
      <c r="ABY89" s="23"/>
      <c r="ABZ89" s="23"/>
      <c r="ACA89" s="23"/>
      <c r="ACB89" s="23"/>
      <c r="ACC89" s="23"/>
      <c r="ACD89" s="23"/>
      <c r="ACE89" s="23"/>
      <c r="ACF89" s="23"/>
      <c r="ACG89" s="23"/>
      <c r="ACH89" s="23"/>
      <c r="ACI89" s="23"/>
      <c r="ACJ89" s="23"/>
      <c r="ACK89" s="23"/>
      <c r="ACL89" s="23"/>
      <c r="ACM89" s="23"/>
      <c r="ACN89" s="23"/>
      <c r="ACO89" s="23"/>
      <c r="ACP89" s="23"/>
      <c r="ACQ89" s="23"/>
      <c r="ACR89" s="23"/>
      <c r="ACS89" s="23"/>
      <c r="ACT89" s="23"/>
      <c r="ACU89" s="23"/>
      <c r="ACV89" s="23"/>
      <c r="ACW89" s="23"/>
      <c r="ACX89" s="23"/>
      <c r="ACY89" s="23"/>
      <c r="ACZ89" s="23"/>
      <c r="ADA89" s="23"/>
      <c r="ADB89" s="23"/>
      <c r="ADC89" s="23"/>
      <c r="ADD89" s="23"/>
      <c r="ADE89" s="23"/>
      <c r="ADF89" s="23"/>
      <c r="ADG89" s="23"/>
      <c r="ADH89" s="23"/>
      <c r="ADI89" s="23"/>
      <c r="ADJ89" s="23"/>
      <c r="ADK89" s="23"/>
      <c r="ADL89" s="23"/>
      <c r="ADM89" s="23"/>
      <c r="ADN89" s="23"/>
      <c r="ADO89" s="23"/>
      <c r="ADP89" s="23"/>
      <c r="ADQ89" s="23"/>
      <c r="ADR89" s="23"/>
      <c r="ADS89" s="23"/>
      <c r="ADT89" s="23"/>
      <c r="ADU89" s="23"/>
      <c r="ADV89" s="23"/>
      <c r="ADW89" s="23"/>
      <c r="ADX89" s="23"/>
      <c r="ADY89" s="23"/>
      <c r="ADZ89" s="23"/>
      <c r="AEA89" s="23"/>
      <c r="AEB89" s="23"/>
      <c r="AEC89" s="23"/>
      <c r="AED89" s="23"/>
      <c r="AEE89" s="23"/>
      <c r="AEF89" s="23"/>
      <c r="AEG89" s="23"/>
      <c r="AEH89" s="23"/>
      <c r="AEI89" s="23"/>
      <c r="AEJ89" s="23"/>
      <c r="AEK89" s="23"/>
      <c r="AEL89" s="23"/>
      <c r="AEM89" s="23"/>
      <c r="AEN89" s="23"/>
      <c r="AEO89" s="23"/>
      <c r="AEP89" s="23"/>
      <c r="AEQ89" s="23"/>
      <c r="AER89" s="23"/>
      <c r="AES89" s="23"/>
      <c r="AET89" s="23"/>
      <c r="AEU89" s="23"/>
      <c r="AEV89" s="23"/>
      <c r="AEW89" s="23"/>
      <c r="AEX89" s="23"/>
      <c r="AEY89" s="23"/>
      <c r="AEZ89" s="23"/>
      <c r="AFA89" s="23"/>
      <c r="AFB89" s="23"/>
      <c r="AFC89" s="23"/>
      <c r="AFD89" s="23"/>
      <c r="AFE89" s="23"/>
      <c r="AFF89" s="23"/>
      <c r="AFG89" s="23"/>
      <c r="AFH89" s="23"/>
      <c r="AFI89" s="23"/>
      <c r="AFJ89" s="23"/>
      <c r="AFK89" s="23"/>
      <c r="AFL89" s="23"/>
      <c r="AFM89" s="23"/>
      <c r="AFN89" s="23"/>
      <c r="AFO89" s="23"/>
      <c r="AFP89" s="23"/>
      <c r="AFQ89" s="23"/>
      <c r="AFR89" s="23"/>
      <c r="AFS89" s="23"/>
      <c r="AFT89" s="23"/>
      <c r="AFU89" s="23"/>
      <c r="AFV89" s="23"/>
      <c r="AFW89" s="23"/>
      <c r="AFX89" s="23"/>
      <c r="AFY89" s="23"/>
      <c r="AFZ89" s="23"/>
      <c r="AGA89" s="23"/>
      <c r="AGB89" s="23"/>
      <c r="AGC89" s="23"/>
      <c r="AGD89" s="23"/>
      <c r="AGE89" s="23"/>
      <c r="AGF89" s="23"/>
      <c r="AGG89" s="23"/>
      <c r="AGH89" s="23"/>
      <c r="AGI89" s="23"/>
      <c r="AGJ89" s="23"/>
      <c r="AGK89" s="23"/>
      <c r="AGL89" s="23"/>
      <c r="AGM89" s="23"/>
      <c r="AGN89" s="23"/>
      <c r="AGO89" s="23"/>
      <c r="AGP89" s="23"/>
      <c r="AGQ89" s="23"/>
      <c r="AGR89" s="23"/>
      <c r="AGS89" s="23"/>
      <c r="AGT89" s="23"/>
      <c r="AGU89" s="23"/>
      <c r="AGV89" s="23"/>
      <c r="AGW89" s="23"/>
      <c r="AGX89" s="23"/>
      <c r="AGY89" s="23"/>
      <c r="AGZ89" s="23"/>
      <c r="AHA89" s="23"/>
      <c r="AHB89" s="23"/>
      <c r="AHC89" s="23"/>
      <c r="AHD89" s="23"/>
      <c r="AHE89" s="23"/>
      <c r="AHF89" s="23"/>
      <c r="AHG89" s="23"/>
      <c r="AHH89" s="23"/>
      <c r="AHI89" s="23"/>
      <c r="AHJ89" s="23"/>
      <c r="AHK89" s="23"/>
      <c r="AHL89" s="23"/>
      <c r="AHM89" s="23"/>
      <c r="AHN89" s="23"/>
      <c r="AHO89" s="23"/>
      <c r="AHP89" s="23"/>
      <c r="AHQ89" s="23"/>
      <c r="AHR89" s="23"/>
      <c r="AHS89" s="23"/>
      <c r="AHT89" s="23"/>
      <c r="AHU89" s="23"/>
      <c r="AHV89" s="23"/>
      <c r="AHW89" s="23"/>
      <c r="AHX89" s="23"/>
      <c r="AHY89" s="23"/>
      <c r="AHZ89" s="23"/>
      <c r="AIA89" s="23"/>
      <c r="AIB89" s="23"/>
      <c r="AIC89" s="23"/>
      <c r="AID89" s="23"/>
      <c r="AIE89" s="23"/>
      <c r="AIF89" s="23"/>
      <c r="AIG89" s="23"/>
      <c r="AIH89" s="23"/>
      <c r="AII89" s="23"/>
      <c r="AIJ89" s="23"/>
      <c r="AIK89" s="23"/>
      <c r="AIL89" s="23"/>
      <c r="AIM89" s="23"/>
      <c r="AIN89" s="23"/>
      <c r="AIO89" s="23"/>
      <c r="AIP89" s="23"/>
      <c r="AIQ89" s="23"/>
      <c r="AIR89" s="23"/>
      <c r="AIS89" s="23"/>
      <c r="AIT89" s="23"/>
      <c r="AIU89" s="23"/>
      <c r="AIV89" s="23"/>
      <c r="AIW89" s="23"/>
      <c r="AIX89" s="23"/>
      <c r="AIY89" s="23"/>
      <c r="AIZ89" s="23"/>
      <c r="AJA89" s="23"/>
      <c r="AJB89" s="23"/>
      <c r="AJC89" s="23"/>
      <c r="AJD89" s="23"/>
      <c r="AJE89" s="23"/>
      <c r="AJF89" s="23"/>
      <c r="AJG89" s="23"/>
      <c r="AJH89" s="23"/>
      <c r="AJI89" s="23"/>
      <c r="AJJ89" s="23"/>
      <c r="AJK89" s="23"/>
      <c r="AJL89" s="23"/>
      <c r="AJM89" s="23"/>
      <c r="AJN89" s="23"/>
      <c r="AJO89" s="23"/>
      <c r="AJP89" s="23"/>
      <c r="AJQ89" s="23"/>
      <c r="AJR89" s="23"/>
      <c r="AJS89" s="23"/>
      <c r="AJT89" s="23"/>
      <c r="AJU89" s="23"/>
      <c r="AJV89" s="23"/>
      <c r="AJW89" s="23"/>
      <c r="AJX89" s="23"/>
      <c r="AJY89" s="23"/>
      <c r="AJZ89" s="23"/>
      <c r="AKA89" s="23"/>
      <c r="AKB89" s="23"/>
      <c r="AKC89" s="23"/>
      <c r="AKD89" s="23"/>
      <c r="AKE89" s="23"/>
      <c r="AKF89" s="23"/>
      <c r="AKG89" s="23"/>
      <c r="AKH89" s="23"/>
      <c r="AKI89" s="23"/>
      <c r="AKJ89" s="23"/>
      <c r="AKK89" s="23"/>
      <c r="AKL89" s="23"/>
      <c r="AKM89" s="23"/>
      <c r="AKN89" s="23"/>
      <c r="AKO89" s="23"/>
      <c r="AKP89" s="23"/>
      <c r="AKQ89" s="23"/>
      <c r="AKR89" s="23"/>
      <c r="AKS89" s="23"/>
      <c r="AKT89" s="23"/>
      <c r="AKU89" s="23"/>
      <c r="AKV89" s="23"/>
      <c r="AKW89" s="23"/>
      <c r="AKX89" s="23"/>
      <c r="AKY89" s="23"/>
      <c r="AKZ89" s="23"/>
      <c r="ALA89" s="23"/>
      <c r="ALB89" s="23"/>
      <c r="ALC89" s="23"/>
      <c r="ALD89" s="23"/>
      <c r="ALE89" s="23"/>
      <c r="ALF89" s="23"/>
      <c r="ALG89" s="23"/>
      <c r="ALH89" s="23"/>
      <c r="ALI89" s="23"/>
      <c r="ALJ89" s="23"/>
      <c r="ALK89" s="23"/>
      <c r="ALL89" s="23"/>
      <c r="ALM89" s="23"/>
      <c r="ALN89" s="23"/>
      <c r="ALO89" s="23"/>
      <c r="ALP89" s="23"/>
      <c r="ALQ89" s="23"/>
      <c r="ALR89" s="23"/>
      <c r="ALS89" s="23"/>
      <c r="ALT89" s="23"/>
      <c r="ALU89" s="23"/>
      <c r="ALV89" s="23"/>
      <c r="ALW89" s="23"/>
      <c r="ALX89" s="23"/>
      <c r="ALY89" s="23"/>
      <c r="ALZ89" s="23"/>
      <c r="AMA89" s="23"/>
      <c r="AMB89" s="23"/>
      <c r="AMC89" s="23"/>
      <c r="AMD89" s="23"/>
      <c r="AME89" s="23"/>
      <c r="AMF89" s="23"/>
      <c r="AMG89" s="23"/>
      <c r="AMH89" s="23"/>
      <c r="AMI89" s="23"/>
      <c r="AMJ89" s="23"/>
      <c r="AMK89" s="23"/>
    </row>
    <row r="90" spans="1:1025" x14ac:dyDescent="0.2">
      <c r="A90" s="28" t="s">
        <v>187</v>
      </c>
      <c r="B90" s="29" t="s">
        <v>136</v>
      </c>
      <c r="C90" s="29" t="s">
        <v>86</v>
      </c>
      <c r="D90" s="58" t="s">
        <v>87</v>
      </c>
      <c r="E90" s="42">
        <f t="shared" si="72"/>
        <v>0</v>
      </c>
      <c r="F90" s="42">
        <f t="shared" si="73"/>
        <v>0</v>
      </c>
      <c r="G90" s="42">
        <f t="shared" si="74"/>
        <v>0</v>
      </c>
      <c r="H90" s="42">
        <f t="shared" si="75"/>
        <v>0</v>
      </c>
      <c r="I90" s="42">
        <f t="shared" si="76"/>
        <v>0</v>
      </c>
      <c r="J90" s="42">
        <f t="shared" si="77"/>
        <v>0</v>
      </c>
      <c r="K90" s="42">
        <f t="shared" ref="K90:AH90" si="94">SUM(K91:K93)</f>
        <v>0</v>
      </c>
      <c r="L90" s="42">
        <f t="shared" si="94"/>
        <v>0</v>
      </c>
      <c r="M90" s="42">
        <f t="shared" si="94"/>
        <v>0</v>
      </c>
      <c r="N90" s="42">
        <f t="shared" si="94"/>
        <v>0</v>
      </c>
      <c r="O90" s="42">
        <f t="shared" si="94"/>
        <v>0</v>
      </c>
      <c r="P90" s="42">
        <f t="shared" si="94"/>
        <v>0</v>
      </c>
      <c r="Q90" s="42">
        <f t="shared" si="94"/>
        <v>0</v>
      </c>
      <c r="R90" s="42">
        <f t="shared" si="94"/>
        <v>0</v>
      </c>
      <c r="S90" s="42">
        <f t="shared" si="94"/>
        <v>0</v>
      </c>
      <c r="T90" s="42">
        <f t="shared" si="94"/>
        <v>0</v>
      </c>
      <c r="U90" s="42">
        <f t="shared" si="94"/>
        <v>0</v>
      </c>
      <c r="V90" s="42">
        <f t="shared" si="94"/>
        <v>0</v>
      </c>
      <c r="W90" s="42">
        <f t="shared" si="94"/>
        <v>0</v>
      </c>
      <c r="X90" s="42">
        <f t="shared" si="94"/>
        <v>0</v>
      </c>
      <c r="Y90" s="42">
        <f t="shared" si="94"/>
        <v>0</v>
      </c>
      <c r="Z90" s="42">
        <f t="shared" si="94"/>
        <v>0</v>
      </c>
      <c r="AA90" s="42">
        <f t="shared" si="94"/>
        <v>0</v>
      </c>
      <c r="AB90" s="42">
        <f t="shared" si="94"/>
        <v>0</v>
      </c>
      <c r="AC90" s="42">
        <f t="shared" si="94"/>
        <v>0</v>
      </c>
      <c r="AD90" s="42">
        <f t="shared" si="94"/>
        <v>0</v>
      </c>
      <c r="AE90" s="42">
        <f t="shared" si="94"/>
        <v>0</v>
      </c>
      <c r="AF90" s="42">
        <f t="shared" si="94"/>
        <v>0</v>
      </c>
      <c r="AG90" s="42">
        <f t="shared" si="94"/>
        <v>0</v>
      </c>
      <c r="AH90" s="42">
        <f t="shared" si="94"/>
        <v>0</v>
      </c>
      <c r="AI90" s="42">
        <f t="shared" si="78"/>
        <v>0</v>
      </c>
      <c r="AJ90" s="42">
        <f t="shared" si="79"/>
        <v>0</v>
      </c>
      <c r="AK90" s="42">
        <f t="shared" si="80"/>
        <v>0</v>
      </c>
      <c r="AL90" s="42">
        <f t="shared" si="81"/>
        <v>0</v>
      </c>
      <c r="AM90" s="42">
        <f t="shared" si="82"/>
        <v>0</v>
      </c>
      <c r="AN90" s="42">
        <f t="shared" si="83"/>
        <v>0</v>
      </c>
      <c r="AO90" s="42">
        <f t="shared" ref="AO90:BL90" si="95">SUM(AO91:AO93)</f>
        <v>0</v>
      </c>
      <c r="AP90" s="42">
        <f t="shared" si="95"/>
        <v>0</v>
      </c>
      <c r="AQ90" s="42">
        <f t="shared" si="95"/>
        <v>0</v>
      </c>
      <c r="AR90" s="42">
        <f t="shared" si="95"/>
        <v>0</v>
      </c>
      <c r="AS90" s="42">
        <f t="shared" si="95"/>
        <v>0</v>
      </c>
      <c r="AT90" s="42">
        <f t="shared" si="95"/>
        <v>0</v>
      </c>
      <c r="AU90" s="42">
        <f t="shared" si="95"/>
        <v>0</v>
      </c>
      <c r="AV90" s="42">
        <f t="shared" si="95"/>
        <v>0</v>
      </c>
      <c r="AW90" s="42">
        <f t="shared" si="95"/>
        <v>0</v>
      </c>
      <c r="AX90" s="42">
        <f t="shared" si="95"/>
        <v>0</v>
      </c>
      <c r="AY90" s="42">
        <f t="shared" si="95"/>
        <v>0</v>
      </c>
      <c r="AZ90" s="42">
        <f t="shared" si="95"/>
        <v>0</v>
      </c>
      <c r="BA90" s="42">
        <f t="shared" si="95"/>
        <v>0</v>
      </c>
      <c r="BB90" s="42">
        <f t="shared" si="95"/>
        <v>0</v>
      </c>
      <c r="BC90" s="42">
        <f t="shared" si="95"/>
        <v>0</v>
      </c>
      <c r="BD90" s="42">
        <f t="shared" si="95"/>
        <v>0</v>
      </c>
      <c r="BE90" s="42">
        <f t="shared" si="95"/>
        <v>0</v>
      </c>
      <c r="BF90" s="42">
        <f t="shared" si="95"/>
        <v>0</v>
      </c>
      <c r="BG90" s="42">
        <f t="shared" si="95"/>
        <v>0</v>
      </c>
      <c r="BH90" s="42">
        <f t="shared" si="95"/>
        <v>0</v>
      </c>
      <c r="BI90" s="42">
        <f t="shared" si="95"/>
        <v>0</v>
      </c>
      <c r="BJ90" s="42">
        <f t="shared" si="95"/>
        <v>0</v>
      </c>
      <c r="BK90" s="42">
        <f t="shared" si="95"/>
        <v>0</v>
      </c>
      <c r="BL90" s="42">
        <f t="shared" si="95"/>
        <v>0</v>
      </c>
      <c r="BM90" s="42">
        <f t="shared" si="84"/>
        <v>0</v>
      </c>
      <c r="BN90" s="42">
        <f t="shared" si="85"/>
        <v>0</v>
      </c>
      <c r="BO90" s="42">
        <f t="shared" si="86"/>
        <v>0</v>
      </c>
      <c r="BP90" s="42">
        <f t="shared" si="87"/>
        <v>0</v>
      </c>
      <c r="BQ90" s="42">
        <f t="shared" si="88"/>
        <v>0</v>
      </c>
      <c r="BR90" s="42">
        <f t="shared" si="89"/>
        <v>0</v>
      </c>
      <c r="BS90" s="20" t="s">
        <v>87</v>
      </c>
    </row>
    <row r="91" spans="1:1025" s="24" customFormat="1" ht="38.25" x14ac:dyDescent="0.2">
      <c r="A91" s="30" t="s">
        <v>187</v>
      </c>
      <c r="B91" s="70" t="s">
        <v>342</v>
      </c>
      <c r="C91" s="38" t="s">
        <v>188</v>
      </c>
      <c r="D91" s="14" t="s">
        <v>87</v>
      </c>
      <c r="E91" s="18">
        <f t="shared" si="72"/>
        <v>0</v>
      </c>
      <c r="F91" s="18">
        <f t="shared" si="73"/>
        <v>0</v>
      </c>
      <c r="G91" s="18">
        <f t="shared" si="74"/>
        <v>0</v>
      </c>
      <c r="H91" s="18">
        <f t="shared" si="75"/>
        <v>0</v>
      </c>
      <c r="I91" s="18">
        <f t="shared" si="76"/>
        <v>0</v>
      </c>
      <c r="J91" s="18">
        <f t="shared" si="77"/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f t="shared" si="78"/>
        <v>0</v>
      </c>
      <c r="AJ91" s="18">
        <f t="shared" si="79"/>
        <v>0</v>
      </c>
      <c r="AK91" s="18">
        <f t="shared" si="80"/>
        <v>0</v>
      </c>
      <c r="AL91" s="18">
        <f t="shared" si="81"/>
        <v>0</v>
      </c>
      <c r="AM91" s="18">
        <f t="shared" si="82"/>
        <v>0</v>
      </c>
      <c r="AN91" s="18">
        <f t="shared" si="83"/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0</v>
      </c>
      <c r="BH91" s="18">
        <v>0</v>
      </c>
      <c r="BI91" s="18">
        <v>0</v>
      </c>
      <c r="BJ91" s="18">
        <v>0</v>
      </c>
      <c r="BK91" s="18">
        <v>0</v>
      </c>
      <c r="BL91" s="18">
        <v>0</v>
      </c>
      <c r="BM91" s="18">
        <f t="shared" si="84"/>
        <v>0</v>
      </c>
      <c r="BN91" s="18">
        <f t="shared" si="85"/>
        <v>0</v>
      </c>
      <c r="BO91" s="18">
        <f t="shared" si="86"/>
        <v>0</v>
      </c>
      <c r="BP91" s="18">
        <f t="shared" si="87"/>
        <v>0</v>
      </c>
      <c r="BQ91" s="18">
        <f t="shared" si="88"/>
        <v>0</v>
      </c>
      <c r="BR91" s="18">
        <f t="shared" si="89"/>
        <v>0</v>
      </c>
      <c r="BS91" s="21" t="s">
        <v>87</v>
      </c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3"/>
      <c r="SJ91" s="23"/>
      <c r="SK91" s="23"/>
      <c r="SL91" s="23"/>
      <c r="SM91" s="23"/>
      <c r="SN91" s="23"/>
      <c r="SO91" s="23"/>
      <c r="SP91" s="23"/>
      <c r="SQ91" s="23"/>
      <c r="SR91" s="23"/>
      <c r="SS91" s="23"/>
      <c r="ST91" s="23"/>
      <c r="SU91" s="23"/>
      <c r="SV91" s="23"/>
      <c r="SW91" s="23"/>
      <c r="SX91" s="23"/>
      <c r="SY91" s="23"/>
      <c r="SZ91" s="23"/>
      <c r="TA91" s="23"/>
      <c r="TB91" s="23"/>
      <c r="TC91" s="23"/>
      <c r="TD91" s="23"/>
      <c r="TE91" s="23"/>
      <c r="TF91" s="23"/>
      <c r="TG91" s="23"/>
      <c r="TH91" s="23"/>
      <c r="TI91" s="23"/>
      <c r="TJ91" s="23"/>
      <c r="TK91" s="23"/>
      <c r="TL91" s="23"/>
      <c r="TM91" s="23"/>
      <c r="TN91" s="23"/>
      <c r="TO91" s="23"/>
      <c r="TP91" s="23"/>
      <c r="TQ91" s="23"/>
      <c r="TR91" s="23"/>
      <c r="TS91" s="23"/>
      <c r="TT91" s="23"/>
      <c r="TU91" s="23"/>
      <c r="TV91" s="23"/>
      <c r="TW91" s="23"/>
      <c r="TX91" s="23"/>
      <c r="TY91" s="23"/>
      <c r="TZ91" s="23"/>
      <c r="UA91" s="23"/>
      <c r="UB91" s="23"/>
      <c r="UC91" s="23"/>
      <c r="UD91" s="23"/>
      <c r="UE91" s="23"/>
      <c r="UF91" s="23"/>
      <c r="UG91" s="23"/>
      <c r="UH91" s="23"/>
      <c r="UI91" s="23"/>
      <c r="UJ91" s="23"/>
      <c r="UK91" s="23"/>
      <c r="UL91" s="23"/>
      <c r="UM91" s="23"/>
      <c r="UN91" s="23"/>
      <c r="UO91" s="23"/>
      <c r="UP91" s="23"/>
      <c r="UQ91" s="23"/>
      <c r="UR91" s="23"/>
      <c r="US91" s="23"/>
      <c r="UT91" s="23"/>
      <c r="UU91" s="23"/>
      <c r="UV91" s="23"/>
      <c r="UW91" s="23"/>
      <c r="UX91" s="23"/>
      <c r="UY91" s="23"/>
      <c r="UZ91" s="23"/>
      <c r="VA91" s="23"/>
      <c r="VB91" s="23"/>
      <c r="VC91" s="23"/>
      <c r="VD91" s="23"/>
      <c r="VE91" s="23"/>
      <c r="VF91" s="23"/>
      <c r="VG91" s="23"/>
      <c r="VH91" s="23"/>
      <c r="VI91" s="23"/>
      <c r="VJ91" s="23"/>
      <c r="VK91" s="23"/>
      <c r="VL91" s="23"/>
      <c r="VM91" s="23"/>
      <c r="VN91" s="23"/>
      <c r="VO91" s="23"/>
      <c r="VP91" s="23"/>
      <c r="VQ91" s="23"/>
      <c r="VR91" s="23"/>
      <c r="VS91" s="23"/>
      <c r="VT91" s="23"/>
      <c r="VU91" s="23"/>
      <c r="VV91" s="23"/>
      <c r="VW91" s="23"/>
      <c r="VX91" s="23"/>
      <c r="VY91" s="23"/>
      <c r="VZ91" s="23"/>
      <c r="WA91" s="23"/>
      <c r="WB91" s="23"/>
      <c r="WC91" s="23"/>
      <c r="WD91" s="23"/>
      <c r="WE91" s="23"/>
      <c r="WF91" s="23"/>
      <c r="WG91" s="23"/>
      <c r="WH91" s="23"/>
      <c r="WI91" s="23"/>
      <c r="WJ91" s="23"/>
      <c r="WK91" s="23"/>
      <c r="WL91" s="23"/>
      <c r="WM91" s="23"/>
      <c r="WN91" s="23"/>
      <c r="WO91" s="23"/>
      <c r="WP91" s="23"/>
      <c r="WQ91" s="23"/>
      <c r="WR91" s="23"/>
      <c r="WS91" s="23"/>
      <c r="WT91" s="23"/>
      <c r="WU91" s="23"/>
      <c r="WV91" s="23"/>
      <c r="WW91" s="23"/>
      <c r="WX91" s="23"/>
      <c r="WY91" s="23"/>
      <c r="WZ91" s="23"/>
      <c r="XA91" s="23"/>
      <c r="XB91" s="23"/>
      <c r="XC91" s="23"/>
      <c r="XD91" s="23"/>
      <c r="XE91" s="23"/>
      <c r="XF91" s="23"/>
      <c r="XG91" s="23"/>
      <c r="XH91" s="23"/>
      <c r="XI91" s="23"/>
      <c r="XJ91" s="23"/>
      <c r="XK91" s="23"/>
      <c r="XL91" s="23"/>
      <c r="XM91" s="23"/>
      <c r="XN91" s="23"/>
      <c r="XO91" s="23"/>
      <c r="XP91" s="23"/>
      <c r="XQ91" s="23"/>
      <c r="XR91" s="23"/>
      <c r="XS91" s="23"/>
      <c r="XT91" s="23"/>
      <c r="XU91" s="23"/>
      <c r="XV91" s="23"/>
      <c r="XW91" s="23"/>
      <c r="XX91" s="23"/>
      <c r="XY91" s="23"/>
      <c r="XZ91" s="23"/>
      <c r="YA91" s="23"/>
      <c r="YB91" s="23"/>
      <c r="YC91" s="23"/>
      <c r="YD91" s="23"/>
      <c r="YE91" s="23"/>
      <c r="YF91" s="23"/>
      <c r="YG91" s="23"/>
      <c r="YH91" s="23"/>
      <c r="YI91" s="23"/>
      <c r="YJ91" s="23"/>
      <c r="YK91" s="23"/>
      <c r="YL91" s="23"/>
      <c r="YM91" s="23"/>
      <c r="YN91" s="23"/>
      <c r="YO91" s="23"/>
      <c r="YP91" s="23"/>
      <c r="YQ91" s="23"/>
      <c r="YR91" s="23"/>
      <c r="YS91" s="23"/>
      <c r="YT91" s="23"/>
      <c r="YU91" s="23"/>
      <c r="YV91" s="23"/>
      <c r="YW91" s="23"/>
      <c r="YX91" s="23"/>
      <c r="YY91" s="23"/>
      <c r="YZ91" s="23"/>
      <c r="ZA91" s="23"/>
      <c r="ZB91" s="23"/>
      <c r="ZC91" s="23"/>
      <c r="ZD91" s="23"/>
      <c r="ZE91" s="23"/>
      <c r="ZF91" s="23"/>
      <c r="ZG91" s="23"/>
      <c r="ZH91" s="23"/>
      <c r="ZI91" s="23"/>
      <c r="ZJ91" s="23"/>
      <c r="ZK91" s="23"/>
      <c r="ZL91" s="23"/>
      <c r="ZM91" s="23"/>
      <c r="ZN91" s="23"/>
      <c r="ZO91" s="23"/>
      <c r="ZP91" s="23"/>
      <c r="ZQ91" s="23"/>
      <c r="ZR91" s="23"/>
      <c r="ZS91" s="23"/>
      <c r="ZT91" s="23"/>
      <c r="ZU91" s="23"/>
      <c r="ZV91" s="23"/>
      <c r="ZW91" s="23"/>
      <c r="ZX91" s="23"/>
      <c r="ZY91" s="23"/>
      <c r="ZZ91" s="23"/>
      <c r="AAA91" s="23"/>
      <c r="AAB91" s="23"/>
      <c r="AAC91" s="23"/>
      <c r="AAD91" s="23"/>
      <c r="AAE91" s="23"/>
      <c r="AAF91" s="23"/>
      <c r="AAG91" s="23"/>
      <c r="AAH91" s="23"/>
      <c r="AAI91" s="23"/>
      <c r="AAJ91" s="23"/>
      <c r="AAK91" s="23"/>
      <c r="AAL91" s="23"/>
      <c r="AAM91" s="23"/>
      <c r="AAN91" s="23"/>
      <c r="AAO91" s="23"/>
      <c r="AAP91" s="23"/>
      <c r="AAQ91" s="23"/>
      <c r="AAR91" s="23"/>
      <c r="AAS91" s="23"/>
      <c r="AAT91" s="23"/>
      <c r="AAU91" s="23"/>
      <c r="AAV91" s="23"/>
      <c r="AAW91" s="23"/>
      <c r="AAX91" s="23"/>
      <c r="AAY91" s="23"/>
      <c r="AAZ91" s="23"/>
      <c r="ABA91" s="23"/>
      <c r="ABB91" s="23"/>
      <c r="ABC91" s="23"/>
      <c r="ABD91" s="23"/>
      <c r="ABE91" s="23"/>
      <c r="ABF91" s="23"/>
      <c r="ABG91" s="23"/>
      <c r="ABH91" s="23"/>
      <c r="ABI91" s="23"/>
      <c r="ABJ91" s="23"/>
      <c r="ABK91" s="23"/>
      <c r="ABL91" s="23"/>
      <c r="ABM91" s="23"/>
      <c r="ABN91" s="23"/>
      <c r="ABO91" s="23"/>
      <c r="ABP91" s="23"/>
      <c r="ABQ91" s="23"/>
      <c r="ABR91" s="23"/>
      <c r="ABS91" s="23"/>
      <c r="ABT91" s="23"/>
      <c r="ABU91" s="23"/>
      <c r="ABV91" s="23"/>
      <c r="ABW91" s="23"/>
      <c r="ABX91" s="23"/>
      <c r="ABY91" s="23"/>
      <c r="ABZ91" s="23"/>
      <c r="ACA91" s="23"/>
      <c r="ACB91" s="23"/>
      <c r="ACC91" s="23"/>
      <c r="ACD91" s="23"/>
      <c r="ACE91" s="23"/>
      <c r="ACF91" s="23"/>
      <c r="ACG91" s="23"/>
      <c r="ACH91" s="23"/>
      <c r="ACI91" s="23"/>
      <c r="ACJ91" s="23"/>
      <c r="ACK91" s="23"/>
      <c r="ACL91" s="23"/>
      <c r="ACM91" s="23"/>
      <c r="ACN91" s="23"/>
      <c r="ACO91" s="23"/>
      <c r="ACP91" s="23"/>
      <c r="ACQ91" s="23"/>
      <c r="ACR91" s="23"/>
      <c r="ACS91" s="23"/>
      <c r="ACT91" s="23"/>
      <c r="ACU91" s="23"/>
      <c r="ACV91" s="23"/>
      <c r="ACW91" s="23"/>
      <c r="ACX91" s="23"/>
      <c r="ACY91" s="23"/>
      <c r="ACZ91" s="23"/>
      <c r="ADA91" s="23"/>
      <c r="ADB91" s="23"/>
      <c r="ADC91" s="23"/>
      <c r="ADD91" s="23"/>
      <c r="ADE91" s="23"/>
      <c r="ADF91" s="23"/>
      <c r="ADG91" s="23"/>
      <c r="ADH91" s="23"/>
      <c r="ADI91" s="23"/>
      <c r="ADJ91" s="23"/>
      <c r="ADK91" s="23"/>
      <c r="ADL91" s="23"/>
      <c r="ADM91" s="23"/>
      <c r="ADN91" s="23"/>
      <c r="ADO91" s="23"/>
      <c r="ADP91" s="23"/>
      <c r="ADQ91" s="23"/>
      <c r="ADR91" s="23"/>
      <c r="ADS91" s="23"/>
      <c r="ADT91" s="23"/>
      <c r="ADU91" s="23"/>
      <c r="ADV91" s="23"/>
      <c r="ADW91" s="23"/>
      <c r="ADX91" s="23"/>
      <c r="ADY91" s="23"/>
      <c r="ADZ91" s="23"/>
      <c r="AEA91" s="23"/>
      <c r="AEB91" s="23"/>
      <c r="AEC91" s="23"/>
      <c r="AED91" s="23"/>
      <c r="AEE91" s="23"/>
      <c r="AEF91" s="23"/>
      <c r="AEG91" s="23"/>
      <c r="AEH91" s="23"/>
      <c r="AEI91" s="23"/>
      <c r="AEJ91" s="23"/>
      <c r="AEK91" s="23"/>
      <c r="AEL91" s="23"/>
      <c r="AEM91" s="23"/>
      <c r="AEN91" s="23"/>
      <c r="AEO91" s="23"/>
      <c r="AEP91" s="23"/>
      <c r="AEQ91" s="23"/>
      <c r="AER91" s="23"/>
      <c r="AES91" s="23"/>
      <c r="AET91" s="23"/>
      <c r="AEU91" s="23"/>
      <c r="AEV91" s="23"/>
      <c r="AEW91" s="23"/>
      <c r="AEX91" s="23"/>
      <c r="AEY91" s="23"/>
      <c r="AEZ91" s="23"/>
      <c r="AFA91" s="23"/>
      <c r="AFB91" s="23"/>
      <c r="AFC91" s="23"/>
      <c r="AFD91" s="23"/>
      <c r="AFE91" s="23"/>
      <c r="AFF91" s="23"/>
      <c r="AFG91" s="23"/>
      <c r="AFH91" s="23"/>
      <c r="AFI91" s="23"/>
      <c r="AFJ91" s="23"/>
      <c r="AFK91" s="23"/>
      <c r="AFL91" s="23"/>
      <c r="AFM91" s="23"/>
      <c r="AFN91" s="23"/>
      <c r="AFO91" s="23"/>
      <c r="AFP91" s="23"/>
      <c r="AFQ91" s="23"/>
      <c r="AFR91" s="23"/>
      <c r="AFS91" s="23"/>
      <c r="AFT91" s="23"/>
      <c r="AFU91" s="23"/>
      <c r="AFV91" s="23"/>
      <c r="AFW91" s="23"/>
      <c r="AFX91" s="23"/>
      <c r="AFY91" s="23"/>
      <c r="AFZ91" s="23"/>
      <c r="AGA91" s="23"/>
      <c r="AGB91" s="23"/>
      <c r="AGC91" s="23"/>
      <c r="AGD91" s="23"/>
      <c r="AGE91" s="23"/>
      <c r="AGF91" s="23"/>
      <c r="AGG91" s="23"/>
      <c r="AGH91" s="23"/>
      <c r="AGI91" s="23"/>
      <c r="AGJ91" s="23"/>
      <c r="AGK91" s="23"/>
      <c r="AGL91" s="23"/>
      <c r="AGM91" s="23"/>
      <c r="AGN91" s="23"/>
      <c r="AGO91" s="23"/>
      <c r="AGP91" s="23"/>
      <c r="AGQ91" s="23"/>
      <c r="AGR91" s="23"/>
      <c r="AGS91" s="23"/>
      <c r="AGT91" s="23"/>
      <c r="AGU91" s="23"/>
      <c r="AGV91" s="23"/>
      <c r="AGW91" s="23"/>
      <c r="AGX91" s="23"/>
      <c r="AGY91" s="23"/>
      <c r="AGZ91" s="23"/>
      <c r="AHA91" s="23"/>
      <c r="AHB91" s="23"/>
      <c r="AHC91" s="23"/>
      <c r="AHD91" s="23"/>
      <c r="AHE91" s="23"/>
      <c r="AHF91" s="23"/>
      <c r="AHG91" s="23"/>
      <c r="AHH91" s="23"/>
      <c r="AHI91" s="23"/>
      <c r="AHJ91" s="23"/>
      <c r="AHK91" s="23"/>
      <c r="AHL91" s="23"/>
      <c r="AHM91" s="23"/>
      <c r="AHN91" s="23"/>
      <c r="AHO91" s="23"/>
      <c r="AHP91" s="23"/>
      <c r="AHQ91" s="23"/>
      <c r="AHR91" s="23"/>
      <c r="AHS91" s="23"/>
      <c r="AHT91" s="23"/>
      <c r="AHU91" s="23"/>
      <c r="AHV91" s="23"/>
      <c r="AHW91" s="23"/>
      <c r="AHX91" s="23"/>
      <c r="AHY91" s="23"/>
      <c r="AHZ91" s="23"/>
      <c r="AIA91" s="23"/>
      <c r="AIB91" s="23"/>
      <c r="AIC91" s="23"/>
      <c r="AID91" s="23"/>
      <c r="AIE91" s="23"/>
      <c r="AIF91" s="23"/>
      <c r="AIG91" s="23"/>
      <c r="AIH91" s="23"/>
      <c r="AII91" s="23"/>
      <c r="AIJ91" s="23"/>
      <c r="AIK91" s="23"/>
      <c r="AIL91" s="23"/>
      <c r="AIM91" s="23"/>
      <c r="AIN91" s="23"/>
      <c r="AIO91" s="23"/>
      <c r="AIP91" s="23"/>
      <c r="AIQ91" s="23"/>
      <c r="AIR91" s="23"/>
      <c r="AIS91" s="23"/>
      <c r="AIT91" s="23"/>
      <c r="AIU91" s="23"/>
      <c r="AIV91" s="23"/>
      <c r="AIW91" s="23"/>
      <c r="AIX91" s="23"/>
      <c r="AIY91" s="23"/>
      <c r="AIZ91" s="23"/>
      <c r="AJA91" s="23"/>
      <c r="AJB91" s="23"/>
      <c r="AJC91" s="23"/>
      <c r="AJD91" s="23"/>
      <c r="AJE91" s="23"/>
      <c r="AJF91" s="23"/>
      <c r="AJG91" s="23"/>
      <c r="AJH91" s="23"/>
      <c r="AJI91" s="23"/>
      <c r="AJJ91" s="23"/>
      <c r="AJK91" s="23"/>
      <c r="AJL91" s="23"/>
      <c r="AJM91" s="23"/>
      <c r="AJN91" s="23"/>
      <c r="AJO91" s="23"/>
      <c r="AJP91" s="23"/>
      <c r="AJQ91" s="23"/>
      <c r="AJR91" s="23"/>
      <c r="AJS91" s="23"/>
      <c r="AJT91" s="23"/>
      <c r="AJU91" s="23"/>
      <c r="AJV91" s="23"/>
      <c r="AJW91" s="23"/>
      <c r="AJX91" s="23"/>
      <c r="AJY91" s="23"/>
      <c r="AJZ91" s="23"/>
      <c r="AKA91" s="23"/>
      <c r="AKB91" s="23"/>
      <c r="AKC91" s="23"/>
      <c r="AKD91" s="23"/>
      <c r="AKE91" s="23"/>
      <c r="AKF91" s="23"/>
      <c r="AKG91" s="23"/>
      <c r="AKH91" s="23"/>
      <c r="AKI91" s="23"/>
      <c r="AKJ91" s="23"/>
      <c r="AKK91" s="23"/>
      <c r="AKL91" s="23"/>
      <c r="AKM91" s="23"/>
      <c r="AKN91" s="23"/>
      <c r="AKO91" s="23"/>
      <c r="AKP91" s="23"/>
      <c r="AKQ91" s="23"/>
      <c r="AKR91" s="23"/>
      <c r="AKS91" s="23"/>
      <c r="AKT91" s="23"/>
      <c r="AKU91" s="23"/>
      <c r="AKV91" s="23"/>
      <c r="AKW91" s="23"/>
      <c r="AKX91" s="23"/>
      <c r="AKY91" s="23"/>
      <c r="AKZ91" s="23"/>
      <c r="ALA91" s="23"/>
      <c r="ALB91" s="23"/>
      <c r="ALC91" s="23"/>
      <c r="ALD91" s="23"/>
      <c r="ALE91" s="23"/>
      <c r="ALF91" s="23"/>
      <c r="ALG91" s="23"/>
      <c r="ALH91" s="23"/>
      <c r="ALI91" s="23"/>
      <c r="ALJ91" s="23"/>
      <c r="ALK91" s="23"/>
      <c r="ALL91" s="23"/>
      <c r="ALM91" s="23"/>
      <c r="ALN91" s="23"/>
      <c r="ALO91" s="23"/>
      <c r="ALP91" s="23"/>
      <c r="ALQ91" s="23"/>
      <c r="ALR91" s="23"/>
      <c r="ALS91" s="23"/>
      <c r="ALT91" s="23"/>
      <c r="ALU91" s="23"/>
      <c r="ALV91" s="23"/>
      <c r="ALW91" s="23"/>
      <c r="ALX91" s="23"/>
      <c r="ALY91" s="23"/>
      <c r="ALZ91" s="23"/>
      <c r="AMA91" s="23"/>
      <c r="AMB91" s="23"/>
      <c r="AMC91" s="23"/>
      <c r="AMD91" s="23"/>
      <c r="AME91" s="23"/>
      <c r="AMF91" s="23"/>
      <c r="AMG91" s="23"/>
      <c r="AMH91" s="23"/>
      <c r="AMI91" s="23"/>
      <c r="AMJ91" s="23"/>
      <c r="AMK91" s="23"/>
    </row>
    <row r="92" spans="1:1025" s="24" customFormat="1" ht="38.25" x14ac:dyDescent="0.2">
      <c r="A92" s="30" t="s">
        <v>187</v>
      </c>
      <c r="B92" s="70" t="s">
        <v>343</v>
      </c>
      <c r="C92" s="38" t="s">
        <v>189</v>
      </c>
      <c r="D92" s="14" t="s">
        <v>87</v>
      </c>
      <c r="E92" s="18">
        <f t="shared" si="72"/>
        <v>0</v>
      </c>
      <c r="F92" s="18">
        <f t="shared" si="73"/>
        <v>0</v>
      </c>
      <c r="G92" s="18">
        <f t="shared" si="74"/>
        <v>0</v>
      </c>
      <c r="H92" s="18">
        <f t="shared" si="75"/>
        <v>0</v>
      </c>
      <c r="I92" s="18">
        <f t="shared" si="76"/>
        <v>0</v>
      </c>
      <c r="J92" s="18">
        <f t="shared" si="77"/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f t="shared" si="78"/>
        <v>0</v>
      </c>
      <c r="AJ92" s="18">
        <f t="shared" si="79"/>
        <v>0</v>
      </c>
      <c r="AK92" s="18">
        <f t="shared" si="80"/>
        <v>0</v>
      </c>
      <c r="AL92" s="18">
        <f t="shared" si="81"/>
        <v>0</v>
      </c>
      <c r="AM92" s="18">
        <f t="shared" si="82"/>
        <v>0</v>
      </c>
      <c r="AN92" s="18">
        <f t="shared" si="83"/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f t="shared" si="84"/>
        <v>0</v>
      </c>
      <c r="BN92" s="18">
        <f t="shared" si="85"/>
        <v>0</v>
      </c>
      <c r="BO92" s="18">
        <f t="shared" si="86"/>
        <v>0</v>
      </c>
      <c r="BP92" s="18">
        <f t="shared" si="87"/>
        <v>0</v>
      </c>
      <c r="BQ92" s="18">
        <f t="shared" si="88"/>
        <v>0</v>
      </c>
      <c r="BR92" s="18">
        <f t="shared" si="89"/>
        <v>0</v>
      </c>
      <c r="BS92" s="21" t="s">
        <v>87</v>
      </c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  <c r="LU92" s="23"/>
      <c r="LV92" s="23"/>
      <c r="LW92" s="23"/>
      <c r="LX92" s="23"/>
      <c r="LY92" s="23"/>
      <c r="LZ92" s="23"/>
      <c r="MA92" s="23"/>
      <c r="MB92" s="23"/>
      <c r="MC92" s="23"/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J92" s="23"/>
      <c r="NK92" s="23"/>
      <c r="NL92" s="23"/>
      <c r="NM92" s="23"/>
      <c r="NN92" s="23"/>
      <c r="NO92" s="23"/>
      <c r="NP92" s="23"/>
      <c r="NQ92" s="23"/>
      <c r="NR92" s="23"/>
      <c r="NS92" s="23"/>
      <c r="NT92" s="23"/>
      <c r="NU92" s="23"/>
      <c r="NV92" s="23"/>
      <c r="NW92" s="23"/>
      <c r="NX92" s="23"/>
      <c r="NY92" s="23"/>
      <c r="NZ92" s="23"/>
      <c r="OA92" s="23"/>
      <c r="OB92" s="23"/>
      <c r="OC92" s="23"/>
      <c r="OD92" s="23"/>
      <c r="OE92" s="23"/>
      <c r="OF92" s="23"/>
      <c r="OG92" s="23"/>
      <c r="OH92" s="23"/>
      <c r="OI92" s="23"/>
      <c r="OJ92" s="23"/>
      <c r="OK92" s="23"/>
      <c r="OL92" s="23"/>
      <c r="OM92" s="23"/>
      <c r="ON92" s="23"/>
      <c r="OO92" s="23"/>
      <c r="OP92" s="23"/>
      <c r="OQ92" s="23"/>
      <c r="OR92" s="23"/>
      <c r="OS92" s="23"/>
      <c r="OT92" s="23"/>
      <c r="OU92" s="23"/>
      <c r="OV92" s="23"/>
      <c r="OW92" s="23"/>
      <c r="OX92" s="23"/>
      <c r="OY92" s="23"/>
      <c r="OZ92" s="23"/>
      <c r="PA92" s="23"/>
      <c r="PB92" s="23"/>
      <c r="PC92" s="23"/>
      <c r="PD92" s="23"/>
      <c r="PE92" s="23"/>
      <c r="PF92" s="23"/>
      <c r="PG92" s="23"/>
      <c r="PH92" s="23"/>
      <c r="PI92" s="23"/>
      <c r="PJ92" s="23"/>
      <c r="PK92" s="23"/>
      <c r="PL92" s="23"/>
      <c r="PM92" s="23"/>
      <c r="PN92" s="23"/>
      <c r="PO92" s="23"/>
      <c r="PP92" s="23"/>
      <c r="PQ92" s="23"/>
      <c r="PR92" s="23"/>
      <c r="PS92" s="23"/>
      <c r="PT92" s="23"/>
      <c r="PU92" s="23"/>
      <c r="PV92" s="23"/>
      <c r="PW92" s="23"/>
      <c r="PX92" s="23"/>
      <c r="PY92" s="23"/>
      <c r="PZ92" s="23"/>
      <c r="QA92" s="23"/>
      <c r="QB92" s="23"/>
      <c r="QC92" s="23"/>
      <c r="QD92" s="23"/>
      <c r="QE92" s="23"/>
      <c r="QF92" s="23"/>
      <c r="QG92" s="23"/>
      <c r="QH92" s="23"/>
      <c r="QI92" s="23"/>
      <c r="QJ92" s="23"/>
      <c r="QK92" s="23"/>
      <c r="QL92" s="23"/>
      <c r="QM92" s="23"/>
      <c r="QN92" s="23"/>
      <c r="QO92" s="23"/>
      <c r="QP92" s="23"/>
      <c r="QQ92" s="23"/>
      <c r="QR92" s="23"/>
      <c r="QS92" s="23"/>
      <c r="QT92" s="23"/>
      <c r="QU92" s="23"/>
      <c r="QV92" s="23"/>
      <c r="QW92" s="23"/>
      <c r="QX92" s="23"/>
      <c r="QY92" s="23"/>
      <c r="QZ92" s="23"/>
      <c r="RA92" s="23"/>
      <c r="RB92" s="23"/>
      <c r="RC92" s="23"/>
      <c r="RD92" s="23"/>
      <c r="RE92" s="23"/>
      <c r="RF92" s="23"/>
      <c r="RG92" s="23"/>
      <c r="RH92" s="23"/>
      <c r="RI92" s="23"/>
      <c r="RJ92" s="23"/>
      <c r="RK92" s="23"/>
      <c r="RL92" s="23"/>
      <c r="RM92" s="23"/>
      <c r="RN92" s="23"/>
      <c r="RO92" s="23"/>
      <c r="RP92" s="23"/>
      <c r="RQ92" s="23"/>
      <c r="RR92" s="23"/>
      <c r="RS92" s="23"/>
      <c r="RT92" s="23"/>
      <c r="RU92" s="23"/>
      <c r="RV92" s="23"/>
      <c r="RW92" s="23"/>
      <c r="RX92" s="23"/>
      <c r="RY92" s="23"/>
      <c r="RZ92" s="23"/>
      <c r="SA92" s="23"/>
      <c r="SB92" s="23"/>
      <c r="SC92" s="23"/>
      <c r="SD92" s="23"/>
      <c r="SE92" s="23"/>
      <c r="SF92" s="23"/>
      <c r="SG92" s="23"/>
      <c r="SH92" s="23"/>
      <c r="SI92" s="23"/>
      <c r="SJ92" s="23"/>
      <c r="SK92" s="23"/>
      <c r="SL92" s="23"/>
      <c r="SM92" s="23"/>
      <c r="SN92" s="23"/>
      <c r="SO92" s="23"/>
      <c r="SP92" s="23"/>
      <c r="SQ92" s="23"/>
      <c r="SR92" s="23"/>
      <c r="SS92" s="23"/>
      <c r="ST92" s="23"/>
      <c r="SU92" s="23"/>
      <c r="SV92" s="23"/>
      <c r="SW92" s="23"/>
      <c r="SX92" s="23"/>
      <c r="SY92" s="23"/>
      <c r="SZ92" s="23"/>
      <c r="TA92" s="23"/>
      <c r="TB92" s="23"/>
      <c r="TC92" s="23"/>
      <c r="TD92" s="23"/>
      <c r="TE92" s="23"/>
      <c r="TF92" s="23"/>
      <c r="TG92" s="23"/>
      <c r="TH92" s="23"/>
      <c r="TI92" s="23"/>
      <c r="TJ92" s="23"/>
      <c r="TK92" s="23"/>
      <c r="TL92" s="23"/>
      <c r="TM92" s="23"/>
      <c r="TN92" s="23"/>
      <c r="TO92" s="23"/>
      <c r="TP92" s="23"/>
      <c r="TQ92" s="23"/>
      <c r="TR92" s="23"/>
      <c r="TS92" s="23"/>
      <c r="TT92" s="23"/>
      <c r="TU92" s="23"/>
      <c r="TV92" s="23"/>
      <c r="TW92" s="23"/>
      <c r="TX92" s="23"/>
      <c r="TY92" s="23"/>
      <c r="TZ92" s="23"/>
      <c r="UA92" s="23"/>
      <c r="UB92" s="23"/>
      <c r="UC92" s="23"/>
      <c r="UD92" s="23"/>
      <c r="UE92" s="23"/>
      <c r="UF92" s="23"/>
      <c r="UG92" s="23"/>
      <c r="UH92" s="23"/>
      <c r="UI92" s="23"/>
      <c r="UJ92" s="23"/>
      <c r="UK92" s="23"/>
      <c r="UL92" s="23"/>
      <c r="UM92" s="23"/>
      <c r="UN92" s="23"/>
      <c r="UO92" s="23"/>
      <c r="UP92" s="23"/>
      <c r="UQ92" s="23"/>
      <c r="UR92" s="23"/>
      <c r="US92" s="23"/>
      <c r="UT92" s="23"/>
      <c r="UU92" s="23"/>
      <c r="UV92" s="23"/>
      <c r="UW92" s="23"/>
      <c r="UX92" s="23"/>
      <c r="UY92" s="23"/>
      <c r="UZ92" s="23"/>
      <c r="VA92" s="23"/>
      <c r="VB92" s="23"/>
      <c r="VC92" s="23"/>
      <c r="VD92" s="23"/>
      <c r="VE92" s="23"/>
      <c r="VF92" s="23"/>
      <c r="VG92" s="23"/>
      <c r="VH92" s="23"/>
      <c r="VI92" s="23"/>
      <c r="VJ92" s="23"/>
      <c r="VK92" s="23"/>
      <c r="VL92" s="23"/>
      <c r="VM92" s="23"/>
      <c r="VN92" s="23"/>
      <c r="VO92" s="23"/>
      <c r="VP92" s="23"/>
      <c r="VQ92" s="23"/>
      <c r="VR92" s="23"/>
      <c r="VS92" s="23"/>
      <c r="VT92" s="23"/>
      <c r="VU92" s="23"/>
      <c r="VV92" s="23"/>
      <c r="VW92" s="23"/>
      <c r="VX92" s="23"/>
      <c r="VY92" s="23"/>
      <c r="VZ92" s="23"/>
      <c r="WA92" s="23"/>
      <c r="WB92" s="23"/>
      <c r="WC92" s="23"/>
      <c r="WD92" s="23"/>
      <c r="WE92" s="23"/>
      <c r="WF92" s="23"/>
      <c r="WG92" s="23"/>
      <c r="WH92" s="23"/>
      <c r="WI92" s="23"/>
      <c r="WJ92" s="23"/>
      <c r="WK92" s="23"/>
      <c r="WL92" s="23"/>
      <c r="WM92" s="23"/>
      <c r="WN92" s="23"/>
      <c r="WO92" s="23"/>
      <c r="WP92" s="23"/>
      <c r="WQ92" s="23"/>
      <c r="WR92" s="23"/>
      <c r="WS92" s="23"/>
      <c r="WT92" s="23"/>
      <c r="WU92" s="23"/>
      <c r="WV92" s="23"/>
      <c r="WW92" s="23"/>
      <c r="WX92" s="23"/>
      <c r="WY92" s="23"/>
      <c r="WZ92" s="23"/>
      <c r="XA92" s="23"/>
      <c r="XB92" s="23"/>
      <c r="XC92" s="23"/>
      <c r="XD92" s="23"/>
      <c r="XE92" s="23"/>
      <c r="XF92" s="23"/>
      <c r="XG92" s="23"/>
      <c r="XH92" s="23"/>
      <c r="XI92" s="23"/>
      <c r="XJ92" s="23"/>
      <c r="XK92" s="23"/>
      <c r="XL92" s="23"/>
      <c r="XM92" s="23"/>
      <c r="XN92" s="23"/>
      <c r="XO92" s="23"/>
      <c r="XP92" s="23"/>
      <c r="XQ92" s="23"/>
      <c r="XR92" s="23"/>
      <c r="XS92" s="23"/>
      <c r="XT92" s="23"/>
      <c r="XU92" s="23"/>
      <c r="XV92" s="23"/>
      <c r="XW92" s="23"/>
      <c r="XX92" s="23"/>
      <c r="XY92" s="23"/>
      <c r="XZ92" s="23"/>
      <c r="YA92" s="23"/>
      <c r="YB92" s="23"/>
      <c r="YC92" s="23"/>
      <c r="YD92" s="23"/>
      <c r="YE92" s="23"/>
      <c r="YF92" s="23"/>
      <c r="YG92" s="23"/>
      <c r="YH92" s="23"/>
      <c r="YI92" s="23"/>
      <c r="YJ92" s="23"/>
      <c r="YK92" s="23"/>
      <c r="YL92" s="23"/>
      <c r="YM92" s="23"/>
      <c r="YN92" s="23"/>
      <c r="YO92" s="23"/>
      <c r="YP92" s="23"/>
      <c r="YQ92" s="23"/>
      <c r="YR92" s="23"/>
      <c r="YS92" s="23"/>
      <c r="YT92" s="23"/>
      <c r="YU92" s="23"/>
      <c r="YV92" s="23"/>
      <c r="YW92" s="23"/>
      <c r="YX92" s="23"/>
      <c r="YY92" s="23"/>
      <c r="YZ92" s="23"/>
      <c r="ZA92" s="23"/>
      <c r="ZB92" s="23"/>
      <c r="ZC92" s="23"/>
      <c r="ZD92" s="23"/>
      <c r="ZE92" s="23"/>
      <c r="ZF92" s="23"/>
      <c r="ZG92" s="23"/>
      <c r="ZH92" s="23"/>
      <c r="ZI92" s="23"/>
      <c r="ZJ92" s="23"/>
      <c r="ZK92" s="23"/>
      <c r="ZL92" s="23"/>
      <c r="ZM92" s="23"/>
      <c r="ZN92" s="23"/>
      <c r="ZO92" s="23"/>
      <c r="ZP92" s="23"/>
      <c r="ZQ92" s="23"/>
      <c r="ZR92" s="23"/>
      <c r="ZS92" s="23"/>
      <c r="ZT92" s="23"/>
      <c r="ZU92" s="23"/>
      <c r="ZV92" s="23"/>
      <c r="ZW92" s="23"/>
      <c r="ZX92" s="23"/>
      <c r="ZY92" s="23"/>
      <c r="ZZ92" s="23"/>
      <c r="AAA92" s="23"/>
      <c r="AAB92" s="23"/>
      <c r="AAC92" s="23"/>
      <c r="AAD92" s="23"/>
      <c r="AAE92" s="23"/>
      <c r="AAF92" s="23"/>
      <c r="AAG92" s="23"/>
      <c r="AAH92" s="23"/>
      <c r="AAI92" s="23"/>
      <c r="AAJ92" s="23"/>
      <c r="AAK92" s="23"/>
      <c r="AAL92" s="23"/>
      <c r="AAM92" s="23"/>
      <c r="AAN92" s="23"/>
      <c r="AAO92" s="23"/>
      <c r="AAP92" s="23"/>
      <c r="AAQ92" s="23"/>
      <c r="AAR92" s="23"/>
      <c r="AAS92" s="23"/>
      <c r="AAT92" s="23"/>
      <c r="AAU92" s="23"/>
      <c r="AAV92" s="23"/>
      <c r="AAW92" s="23"/>
      <c r="AAX92" s="23"/>
      <c r="AAY92" s="23"/>
      <c r="AAZ92" s="23"/>
      <c r="ABA92" s="23"/>
      <c r="ABB92" s="23"/>
      <c r="ABC92" s="23"/>
      <c r="ABD92" s="23"/>
      <c r="ABE92" s="23"/>
      <c r="ABF92" s="23"/>
      <c r="ABG92" s="23"/>
      <c r="ABH92" s="23"/>
      <c r="ABI92" s="23"/>
      <c r="ABJ92" s="23"/>
      <c r="ABK92" s="23"/>
      <c r="ABL92" s="23"/>
      <c r="ABM92" s="23"/>
      <c r="ABN92" s="23"/>
      <c r="ABO92" s="23"/>
      <c r="ABP92" s="23"/>
      <c r="ABQ92" s="23"/>
      <c r="ABR92" s="23"/>
      <c r="ABS92" s="23"/>
      <c r="ABT92" s="23"/>
      <c r="ABU92" s="23"/>
      <c r="ABV92" s="23"/>
      <c r="ABW92" s="23"/>
      <c r="ABX92" s="23"/>
      <c r="ABY92" s="23"/>
      <c r="ABZ92" s="23"/>
      <c r="ACA92" s="23"/>
      <c r="ACB92" s="23"/>
      <c r="ACC92" s="23"/>
      <c r="ACD92" s="23"/>
      <c r="ACE92" s="23"/>
      <c r="ACF92" s="23"/>
      <c r="ACG92" s="23"/>
      <c r="ACH92" s="23"/>
      <c r="ACI92" s="23"/>
      <c r="ACJ92" s="23"/>
      <c r="ACK92" s="23"/>
      <c r="ACL92" s="23"/>
      <c r="ACM92" s="23"/>
      <c r="ACN92" s="23"/>
      <c r="ACO92" s="23"/>
      <c r="ACP92" s="23"/>
      <c r="ACQ92" s="23"/>
      <c r="ACR92" s="23"/>
      <c r="ACS92" s="23"/>
      <c r="ACT92" s="23"/>
      <c r="ACU92" s="23"/>
      <c r="ACV92" s="23"/>
      <c r="ACW92" s="23"/>
      <c r="ACX92" s="23"/>
      <c r="ACY92" s="23"/>
      <c r="ACZ92" s="23"/>
      <c r="ADA92" s="23"/>
      <c r="ADB92" s="23"/>
      <c r="ADC92" s="23"/>
      <c r="ADD92" s="23"/>
      <c r="ADE92" s="23"/>
      <c r="ADF92" s="23"/>
      <c r="ADG92" s="23"/>
      <c r="ADH92" s="23"/>
      <c r="ADI92" s="23"/>
      <c r="ADJ92" s="23"/>
      <c r="ADK92" s="23"/>
      <c r="ADL92" s="23"/>
      <c r="ADM92" s="23"/>
      <c r="ADN92" s="23"/>
      <c r="ADO92" s="23"/>
      <c r="ADP92" s="23"/>
      <c r="ADQ92" s="23"/>
      <c r="ADR92" s="23"/>
      <c r="ADS92" s="23"/>
      <c r="ADT92" s="23"/>
      <c r="ADU92" s="23"/>
      <c r="ADV92" s="23"/>
      <c r="ADW92" s="23"/>
      <c r="ADX92" s="23"/>
      <c r="ADY92" s="23"/>
      <c r="ADZ92" s="23"/>
      <c r="AEA92" s="23"/>
      <c r="AEB92" s="23"/>
      <c r="AEC92" s="23"/>
      <c r="AED92" s="23"/>
      <c r="AEE92" s="23"/>
      <c r="AEF92" s="23"/>
      <c r="AEG92" s="23"/>
      <c r="AEH92" s="23"/>
      <c r="AEI92" s="23"/>
      <c r="AEJ92" s="23"/>
      <c r="AEK92" s="23"/>
      <c r="AEL92" s="23"/>
      <c r="AEM92" s="23"/>
      <c r="AEN92" s="23"/>
      <c r="AEO92" s="23"/>
      <c r="AEP92" s="23"/>
      <c r="AEQ92" s="23"/>
      <c r="AER92" s="23"/>
      <c r="AES92" s="23"/>
      <c r="AET92" s="23"/>
      <c r="AEU92" s="23"/>
      <c r="AEV92" s="23"/>
      <c r="AEW92" s="23"/>
      <c r="AEX92" s="23"/>
      <c r="AEY92" s="23"/>
      <c r="AEZ92" s="23"/>
      <c r="AFA92" s="23"/>
      <c r="AFB92" s="23"/>
      <c r="AFC92" s="23"/>
      <c r="AFD92" s="23"/>
      <c r="AFE92" s="23"/>
      <c r="AFF92" s="23"/>
      <c r="AFG92" s="23"/>
      <c r="AFH92" s="23"/>
      <c r="AFI92" s="23"/>
      <c r="AFJ92" s="23"/>
      <c r="AFK92" s="23"/>
      <c r="AFL92" s="23"/>
      <c r="AFM92" s="23"/>
      <c r="AFN92" s="23"/>
      <c r="AFO92" s="23"/>
      <c r="AFP92" s="23"/>
      <c r="AFQ92" s="23"/>
      <c r="AFR92" s="23"/>
      <c r="AFS92" s="23"/>
      <c r="AFT92" s="23"/>
      <c r="AFU92" s="23"/>
      <c r="AFV92" s="23"/>
      <c r="AFW92" s="23"/>
      <c r="AFX92" s="23"/>
      <c r="AFY92" s="23"/>
      <c r="AFZ92" s="23"/>
      <c r="AGA92" s="23"/>
      <c r="AGB92" s="23"/>
      <c r="AGC92" s="23"/>
      <c r="AGD92" s="23"/>
      <c r="AGE92" s="23"/>
      <c r="AGF92" s="23"/>
      <c r="AGG92" s="23"/>
      <c r="AGH92" s="23"/>
      <c r="AGI92" s="23"/>
      <c r="AGJ92" s="23"/>
      <c r="AGK92" s="23"/>
      <c r="AGL92" s="23"/>
      <c r="AGM92" s="23"/>
      <c r="AGN92" s="23"/>
      <c r="AGO92" s="23"/>
      <c r="AGP92" s="23"/>
      <c r="AGQ92" s="23"/>
      <c r="AGR92" s="23"/>
      <c r="AGS92" s="23"/>
      <c r="AGT92" s="23"/>
      <c r="AGU92" s="23"/>
      <c r="AGV92" s="23"/>
      <c r="AGW92" s="23"/>
      <c r="AGX92" s="23"/>
      <c r="AGY92" s="23"/>
      <c r="AGZ92" s="23"/>
      <c r="AHA92" s="23"/>
      <c r="AHB92" s="23"/>
      <c r="AHC92" s="23"/>
      <c r="AHD92" s="23"/>
      <c r="AHE92" s="23"/>
      <c r="AHF92" s="23"/>
      <c r="AHG92" s="23"/>
      <c r="AHH92" s="23"/>
      <c r="AHI92" s="23"/>
      <c r="AHJ92" s="23"/>
      <c r="AHK92" s="23"/>
      <c r="AHL92" s="23"/>
      <c r="AHM92" s="23"/>
      <c r="AHN92" s="23"/>
      <c r="AHO92" s="23"/>
      <c r="AHP92" s="23"/>
      <c r="AHQ92" s="23"/>
      <c r="AHR92" s="23"/>
      <c r="AHS92" s="23"/>
      <c r="AHT92" s="23"/>
      <c r="AHU92" s="23"/>
      <c r="AHV92" s="23"/>
      <c r="AHW92" s="23"/>
      <c r="AHX92" s="23"/>
      <c r="AHY92" s="23"/>
      <c r="AHZ92" s="23"/>
      <c r="AIA92" s="23"/>
      <c r="AIB92" s="23"/>
      <c r="AIC92" s="23"/>
      <c r="AID92" s="23"/>
      <c r="AIE92" s="23"/>
      <c r="AIF92" s="23"/>
      <c r="AIG92" s="23"/>
      <c r="AIH92" s="23"/>
      <c r="AII92" s="23"/>
      <c r="AIJ92" s="23"/>
      <c r="AIK92" s="23"/>
      <c r="AIL92" s="23"/>
      <c r="AIM92" s="23"/>
      <c r="AIN92" s="23"/>
      <c r="AIO92" s="23"/>
      <c r="AIP92" s="23"/>
      <c r="AIQ92" s="23"/>
      <c r="AIR92" s="23"/>
      <c r="AIS92" s="23"/>
      <c r="AIT92" s="23"/>
      <c r="AIU92" s="23"/>
      <c r="AIV92" s="23"/>
      <c r="AIW92" s="23"/>
      <c r="AIX92" s="23"/>
      <c r="AIY92" s="23"/>
      <c r="AIZ92" s="23"/>
      <c r="AJA92" s="23"/>
      <c r="AJB92" s="23"/>
      <c r="AJC92" s="23"/>
      <c r="AJD92" s="23"/>
      <c r="AJE92" s="23"/>
      <c r="AJF92" s="23"/>
      <c r="AJG92" s="23"/>
      <c r="AJH92" s="23"/>
      <c r="AJI92" s="23"/>
      <c r="AJJ92" s="23"/>
      <c r="AJK92" s="23"/>
      <c r="AJL92" s="23"/>
      <c r="AJM92" s="23"/>
      <c r="AJN92" s="23"/>
      <c r="AJO92" s="23"/>
      <c r="AJP92" s="23"/>
      <c r="AJQ92" s="23"/>
      <c r="AJR92" s="23"/>
      <c r="AJS92" s="23"/>
      <c r="AJT92" s="23"/>
      <c r="AJU92" s="23"/>
      <c r="AJV92" s="23"/>
      <c r="AJW92" s="23"/>
      <c r="AJX92" s="23"/>
      <c r="AJY92" s="23"/>
      <c r="AJZ92" s="23"/>
      <c r="AKA92" s="23"/>
      <c r="AKB92" s="23"/>
      <c r="AKC92" s="23"/>
      <c r="AKD92" s="23"/>
      <c r="AKE92" s="23"/>
      <c r="AKF92" s="23"/>
      <c r="AKG92" s="23"/>
      <c r="AKH92" s="23"/>
      <c r="AKI92" s="23"/>
      <c r="AKJ92" s="23"/>
      <c r="AKK92" s="23"/>
      <c r="AKL92" s="23"/>
      <c r="AKM92" s="23"/>
      <c r="AKN92" s="23"/>
      <c r="AKO92" s="23"/>
      <c r="AKP92" s="23"/>
      <c r="AKQ92" s="23"/>
      <c r="AKR92" s="23"/>
      <c r="AKS92" s="23"/>
      <c r="AKT92" s="23"/>
      <c r="AKU92" s="23"/>
      <c r="AKV92" s="23"/>
      <c r="AKW92" s="23"/>
      <c r="AKX92" s="23"/>
      <c r="AKY92" s="23"/>
      <c r="AKZ92" s="23"/>
      <c r="ALA92" s="23"/>
      <c r="ALB92" s="23"/>
      <c r="ALC92" s="23"/>
      <c r="ALD92" s="23"/>
      <c r="ALE92" s="23"/>
      <c r="ALF92" s="23"/>
      <c r="ALG92" s="23"/>
      <c r="ALH92" s="23"/>
      <c r="ALI92" s="23"/>
      <c r="ALJ92" s="23"/>
      <c r="ALK92" s="23"/>
      <c r="ALL92" s="23"/>
      <c r="ALM92" s="23"/>
      <c r="ALN92" s="23"/>
      <c r="ALO92" s="23"/>
      <c r="ALP92" s="23"/>
      <c r="ALQ92" s="23"/>
      <c r="ALR92" s="23"/>
      <c r="ALS92" s="23"/>
      <c r="ALT92" s="23"/>
      <c r="ALU92" s="23"/>
      <c r="ALV92" s="23"/>
      <c r="ALW92" s="23"/>
      <c r="ALX92" s="23"/>
      <c r="ALY92" s="23"/>
      <c r="ALZ92" s="23"/>
      <c r="AMA92" s="23"/>
      <c r="AMB92" s="23"/>
      <c r="AMC92" s="23"/>
      <c r="AMD92" s="23"/>
      <c r="AME92" s="23"/>
      <c r="AMF92" s="23"/>
      <c r="AMG92" s="23"/>
      <c r="AMH92" s="23"/>
      <c r="AMI92" s="23"/>
      <c r="AMJ92" s="23"/>
      <c r="AMK92" s="23"/>
    </row>
    <row r="93" spans="1:1025" s="24" customFormat="1" ht="38.25" x14ac:dyDescent="0.2">
      <c r="A93" s="30" t="s">
        <v>187</v>
      </c>
      <c r="B93" s="70" t="s">
        <v>344</v>
      </c>
      <c r="C93" s="38" t="s">
        <v>190</v>
      </c>
      <c r="D93" s="14" t="s">
        <v>87</v>
      </c>
      <c r="E93" s="18">
        <f t="shared" si="72"/>
        <v>0</v>
      </c>
      <c r="F93" s="18">
        <f t="shared" si="73"/>
        <v>0</v>
      </c>
      <c r="G93" s="18">
        <f t="shared" si="74"/>
        <v>0</v>
      </c>
      <c r="H93" s="18">
        <f t="shared" si="75"/>
        <v>0</v>
      </c>
      <c r="I93" s="18">
        <f t="shared" si="76"/>
        <v>0</v>
      </c>
      <c r="J93" s="18">
        <f t="shared" si="77"/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f t="shared" si="78"/>
        <v>0</v>
      </c>
      <c r="AJ93" s="18">
        <f t="shared" si="79"/>
        <v>0</v>
      </c>
      <c r="AK93" s="18">
        <f t="shared" si="80"/>
        <v>0</v>
      </c>
      <c r="AL93" s="18">
        <f t="shared" si="81"/>
        <v>0</v>
      </c>
      <c r="AM93" s="18">
        <f t="shared" si="82"/>
        <v>0</v>
      </c>
      <c r="AN93" s="18">
        <f t="shared" si="83"/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f t="shared" si="84"/>
        <v>0</v>
      </c>
      <c r="BN93" s="18">
        <f t="shared" si="85"/>
        <v>0</v>
      </c>
      <c r="BO93" s="18">
        <f t="shared" si="86"/>
        <v>0</v>
      </c>
      <c r="BP93" s="18">
        <f t="shared" si="87"/>
        <v>0</v>
      </c>
      <c r="BQ93" s="18">
        <f t="shared" si="88"/>
        <v>0</v>
      </c>
      <c r="BR93" s="18">
        <f t="shared" si="89"/>
        <v>0</v>
      </c>
      <c r="BS93" s="21" t="s">
        <v>87</v>
      </c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  <c r="YI93" s="23"/>
      <c r="YJ93" s="23"/>
      <c r="YK93" s="23"/>
      <c r="YL93" s="23"/>
      <c r="YM93" s="23"/>
      <c r="YN93" s="23"/>
      <c r="YO93" s="23"/>
      <c r="YP93" s="23"/>
      <c r="YQ93" s="23"/>
      <c r="YR93" s="23"/>
      <c r="YS93" s="23"/>
      <c r="YT93" s="23"/>
      <c r="YU93" s="23"/>
      <c r="YV93" s="23"/>
      <c r="YW93" s="23"/>
      <c r="YX93" s="23"/>
      <c r="YY93" s="23"/>
      <c r="YZ93" s="23"/>
      <c r="ZA93" s="23"/>
      <c r="ZB93" s="23"/>
      <c r="ZC93" s="23"/>
      <c r="ZD93" s="23"/>
      <c r="ZE93" s="23"/>
      <c r="ZF93" s="23"/>
      <c r="ZG93" s="23"/>
      <c r="ZH93" s="23"/>
      <c r="ZI93" s="23"/>
      <c r="ZJ93" s="23"/>
      <c r="ZK93" s="23"/>
      <c r="ZL93" s="23"/>
      <c r="ZM93" s="23"/>
      <c r="ZN93" s="23"/>
      <c r="ZO93" s="23"/>
      <c r="ZP93" s="23"/>
      <c r="ZQ93" s="23"/>
      <c r="ZR93" s="23"/>
      <c r="ZS93" s="23"/>
      <c r="ZT93" s="23"/>
      <c r="ZU93" s="23"/>
      <c r="ZV93" s="23"/>
      <c r="ZW93" s="23"/>
      <c r="ZX93" s="23"/>
      <c r="ZY93" s="23"/>
      <c r="ZZ93" s="23"/>
      <c r="AAA93" s="23"/>
      <c r="AAB93" s="23"/>
      <c r="AAC93" s="23"/>
      <c r="AAD93" s="23"/>
      <c r="AAE93" s="23"/>
      <c r="AAF93" s="23"/>
      <c r="AAG93" s="23"/>
      <c r="AAH93" s="23"/>
      <c r="AAI93" s="23"/>
      <c r="AAJ93" s="23"/>
      <c r="AAK93" s="23"/>
      <c r="AAL93" s="23"/>
      <c r="AAM93" s="23"/>
      <c r="AAN93" s="23"/>
      <c r="AAO93" s="23"/>
      <c r="AAP93" s="23"/>
      <c r="AAQ93" s="23"/>
      <c r="AAR93" s="23"/>
      <c r="AAS93" s="23"/>
      <c r="AAT93" s="23"/>
      <c r="AAU93" s="23"/>
      <c r="AAV93" s="23"/>
      <c r="AAW93" s="23"/>
      <c r="AAX93" s="23"/>
      <c r="AAY93" s="23"/>
      <c r="AAZ93" s="23"/>
      <c r="ABA93" s="23"/>
      <c r="ABB93" s="23"/>
      <c r="ABC93" s="23"/>
      <c r="ABD93" s="23"/>
      <c r="ABE93" s="23"/>
      <c r="ABF93" s="23"/>
      <c r="ABG93" s="23"/>
      <c r="ABH93" s="23"/>
      <c r="ABI93" s="23"/>
      <c r="ABJ93" s="23"/>
      <c r="ABK93" s="23"/>
      <c r="ABL93" s="23"/>
      <c r="ABM93" s="23"/>
      <c r="ABN93" s="23"/>
      <c r="ABO93" s="23"/>
      <c r="ABP93" s="23"/>
      <c r="ABQ93" s="23"/>
      <c r="ABR93" s="23"/>
      <c r="ABS93" s="23"/>
      <c r="ABT93" s="23"/>
      <c r="ABU93" s="23"/>
      <c r="ABV93" s="23"/>
      <c r="ABW93" s="23"/>
      <c r="ABX93" s="23"/>
      <c r="ABY93" s="23"/>
      <c r="ABZ93" s="23"/>
      <c r="ACA93" s="23"/>
      <c r="ACB93" s="23"/>
      <c r="ACC93" s="23"/>
      <c r="ACD93" s="23"/>
      <c r="ACE93" s="23"/>
      <c r="ACF93" s="23"/>
      <c r="ACG93" s="23"/>
      <c r="ACH93" s="23"/>
      <c r="ACI93" s="23"/>
      <c r="ACJ93" s="23"/>
      <c r="ACK93" s="23"/>
      <c r="ACL93" s="23"/>
      <c r="ACM93" s="23"/>
      <c r="ACN93" s="23"/>
      <c r="ACO93" s="23"/>
      <c r="ACP93" s="23"/>
      <c r="ACQ93" s="23"/>
      <c r="ACR93" s="23"/>
      <c r="ACS93" s="23"/>
      <c r="ACT93" s="23"/>
      <c r="ACU93" s="23"/>
      <c r="ACV93" s="23"/>
      <c r="ACW93" s="23"/>
      <c r="ACX93" s="23"/>
      <c r="ACY93" s="23"/>
      <c r="ACZ93" s="23"/>
      <c r="ADA93" s="23"/>
      <c r="ADB93" s="23"/>
      <c r="ADC93" s="23"/>
      <c r="ADD93" s="23"/>
      <c r="ADE93" s="23"/>
      <c r="ADF93" s="23"/>
      <c r="ADG93" s="23"/>
      <c r="ADH93" s="23"/>
      <c r="ADI93" s="23"/>
      <c r="ADJ93" s="23"/>
      <c r="ADK93" s="23"/>
      <c r="ADL93" s="23"/>
      <c r="ADM93" s="23"/>
      <c r="ADN93" s="23"/>
      <c r="ADO93" s="23"/>
      <c r="ADP93" s="23"/>
      <c r="ADQ93" s="23"/>
      <c r="ADR93" s="23"/>
      <c r="ADS93" s="23"/>
      <c r="ADT93" s="23"/>
      <c r="ADU93" s="23"/>
      <c r="ADV93" s="23"/>
      <c r="ADW93" s="23"/>
      <c r="ADX93" s="23"/>
      <c r="ADY93" s="23"/>
      <c r="ADZ93" s="23"/>
      <c r="AEA93" s="23"/>
      <c r="AEB93" s="23"/>
      <c r="AEC93" s="23"/>
      <c r="AED93" s="23"/>
      <c r="AEE93" s="23"/>
      <c r="AEF93" s="23"/>
      <c r="AEG93" s="23"/>
      <c r="AEH93" s="23"/>
      <c r="AEI93" s="23"/>
      <c r="AEJ93" s="23"/>
      <c r="AEK93" s="23"/>
      <c r="AEL93" s="23"/>
      <c r="AEM93" s="23"/>
      <c r="AEN93" s="23"/>
      <c r="AEO93" s="23"/>
      <c r="AEP93" s="23"/>
      <c r="AEQ93" s="23"/>
      <c r="AER93" s="23"/>
      <c r="AES93" s="23"/>
      <c r="AET93" s="23"/>
      <c r="AEU93" s="23"/>
      <c r="AEV93" s="23"/>
      <c r="AEW93" s="23"/>
      <c r="AEX93" s="23"/>
      <c r="AEY93" s="23"/>
      <c r="AEZ93" s="23"/>
      <c r="AFA93" s="23"/>
      <c r="AFB93" s="23"/>
      <c r="AFC93" s="23"/>
      <c r="AFD93" s="23"/>
      <c r="AFE93" s="23"/>
      <c r="AFF93" s="23"/>
      <c r="AFG93" s="23"/>
      <c r="AFH93" s="23"/>
      <c r="AFI93" s="23"/>
      <c r="AFJ93" s="23"/>
      <c r="AFK93" s="23"/>
      <c r="AFL93" s="23"/>
      <c r="AFM93" s="23"/>
      <c r="AFN93" s="23"/>
      <c r="AFO93" s="23"/>
      <c r="AFP93" s="23"/>
      <c r="AFQ93" s="23"/>
      <c r="AFR93" s="23"/>
      <c r="AFS93" s="23"/>
      <c r="AFT93" s="23"/>
      <c r="AFU93" s="23"/>
      <c r="AFV93" s="23"/>
      <c r="AFW93" s="23"/>
      <c r="AFX93" s="23"/>
      <c r="AFY93" s="23"/>
      <c r="AFZ93" s="23"/>
      <c r="AGA93" s="23"/>
      <c r="AGB93" s="23"/>
      <c r="AGC93" s="23"/>
      <c r="AGD93" s="23"/>
      <c r="AGE93" s="23"/>
      <c r="AGF93" s="23"/>
      <c r="AGG93" s="23"/>
      <c r="AGH93" s="23"/>
      <c r="AGI93" s="23"/>
      <c r="AGJ93" s="23"/>
      <c r="AGK93" s="23"/>
      <c r="AGL93" s="23"/>
      <c r="AGM93" s="23"/>
      <c r="AGN93" s="23"/>
      <c r="AGO93" s="23"/>
      <c r="AGP93" s="23"/>
      <c r="AGQ93" s="23"/>
      <c r="AGR93" s="23"/>
      <c r="AGS93" s="23"/>
      <c r="AGT93" s="23"/>
      <c r="AGU93" s="23"/>
      <c r="AGV93" s="23"/>
      <c r="AGW93" s="23"/>
      <c r="AGX93" s="23"/>
      <c r="AGY93" s="23"/>
      <c r="AGZ93" s="23"/>
      <c r="AHA93" s="23"/>
      <c r="AHB93" s="23"/>
      <c r="AHC93" s="23"/>
      <c r="AHD93" s="23"/>
      <c r="AHE93" s="23"/>
      <c r="AHF93" s="23"/>
      <c r="AHG93" s="23"/>
      <c r="AHH93" s="23"/>
      <c r="AHI93" s="23"/>
      <c r="AHJ93" s="23"/>
      <c r="AHK93" s="23"/>
      <c r="AHL93" s="23"/>
      <c r="AHM93" s="23"/>
      <c r="AHN93" s="23"/>
      <c r="AHO93" s="23"/>
      <c r="AHP93" s="23"/>
      <c r="AHQ93" s="23"/>
      <c r="AHR93" s="23"/>
      <c r="AHS93" s="23"/>
      <c r="AHT93" s="23"/>
      <c r="AHU93" s="23"/>
      <c r="AHV93" s="23"/>
      <c r="AHW93" s="23"/>
      <c r="AHX93" s="23"/>
      <c r="AHY93" s="23"/>
      <c r="AHZ93" s="23"/>
      <c r="AIA93" s="23"/>
      <c r="AIB93" s="23"/>
      <c r="AIC93" s="23"/>
      <c r="AID93" s="23"/>
      <c r="AIE93" s="23"/>
      <c r="AIF93" s="23"/>
      <c r="AIG93" s="23"/>
      <c r="AIH93" s="23"/>
      <c r="AII93" s="23"/>
      <c r="AIJ93" s="23"/>
      <c r="AIK93" s="23"/>
      <c r="AIL93" s="23"/>
      <c r="AIM93" s="23"/>
      <c r="AIN93" s="23"/>
      <c r="AIO93" s="23"/>
      <c r="AIP93" s="23"/>
      <c r="AIQ93" s="23"/>
      <c r="AIR93" s="23"/>
      <c r="AIS93" s="23"/>
      <c r="AIT93" s="23"/>
      <c r="AIU93" s="23"/>
      <c r="AIV93" s="23"/>
      <c r="AIW93" s="23"/>
      <c r="AIX93" s="23"/>
      <c r="AIY93" s="23"/>
      <c r="AIZ93" s="23"/>
      <c r="AJA93" s="23"/>
      <c r="AJB93" s="23"/>
      <c r="AJC93" s="23"/>
      <c r="AJD93" s="23"/>
      <c r="AJE93" s="23"/>
      <c r="AJF93" s="23"/>
      <c r="AJG93" s="23"/>
      <c r="AJH93" s="23"/>
      <c r="AJI93" s="23"/>
      <c r="AJJ93" s="23"/>
      <c r="AJK93" s="23"/>
      <c r="AJL93" s="23"/>
      <c r="AJM93" s="23"/>
      <c r="AJN93" s="23"/>
      <c r="AJO93" s="23"/>
      <c r="AJP93" s="23"/>
      <c r="AJQ93" s="23"/>
      <c r="AJR93" s="23"/>
      <c r="AJS93" s="23"/>
      <c r="AJT93" s="23"/>
      <c r="AJU93" s="23"/>
      <c r="AJV93" s="23"/>
      <c r="AJW93" s="23"/>
      <c r="AJX93" s="23"/>
      <c r="AJY93" s="23"/>
      <c r="AJZ93" s="23"/>
      <c r="AKA93" s="23"/>
      <c r="AKB93" s="23"/>
      <c r="AKC93" s="23"/>
      <c r="AKD93" s="23"/>
      <c r="AKE93" s="23"/>
      <c r="AKF93" s="23"/>
      <c r="AKG93" s="23"/>
      <c r="AKH93" s="23"/>
      <c r="AKI93" s="23"/>
      <c r="AKJ93" s="23"/>
      <c r="AKK93" s="23"/>
      <c r="AKL93" s="23"/>
      <c r="AKM93" s="23"/>
      <c r="AKN93" s="23"/>
      <c r="AKO93" s="23"/>
      <c r="AKP93" s="23"/>
      <c r="AKQ93" s="23"/>
      <c r="AKR93" s="23"/>
      <c r="AKS93" s="23"/>
      <c r="AKT93" s="23"/>
      <c r="AKU93" s="23"/>
      <c r="AKV93" s="23"/>
      <c r="AKW93" s="23"/>
      <c r="AKX93" s="23"/>
      <c r="AKY93" s="23"/>
      <c r="AKZ93" s="23"/>
      <c r="ALA93" s="23"/>
      <c r="ALB93" s="23"/>
      <c r="ALC93" s="23"/>
      <c r="ALD93" s="23"/>
      <c r="ALE93" s="23"/>
      <c r="ALF93" s="23"/>
      <c r="ALG93" s="23"/>
      <c r="ALH93" s="23"/>
      <c r="ALI93" s="23"/>
      <c r="ALJ93" s="23"/>
      <c r="ALK93" s="23"/>
      <c r="ALL93" s="23"/>
      <c r="ALM93" s="23"/>
      <c r="ALN93" s="23"/>
      <c r="ALO93" s="23"/>
      <c r="ALP93" s="23"/>
      <c r="ALQ93" s="23"/>
      <c r="ALR93" s="23"/>
      <c r="ALS93" s="23"/>
      <c r="ALT93" s="23"/>
      <c r="ALU93" s="23"/>
      <c r="ALV93" s="23"/>
      <c r="ALW93" s="23"/>
      <c r="ALX93" s="23"/>
      <c r="ALY93" s="23"/>
      <c r="ALZ93" s="23"/>
      <c r="AMA93" s="23"/>
      <c r="AMB93" s="23"/>
      <c r="AMC93" s="23"/>
      <c r="AMD93" s="23"/>
      <c r="AME93" s="23"/>
      <c r="AMF93" s="23"/>
      <c r="AMG93" s="23"/>
      <c r="AMH93" s="23"/>
      <c r="AMI93" s="23"/>
      <c r="AMJ93" s="23"/>
      <c r="AMK93" s="23"/>
    </row>
    <row r="94" spans="1:1025" s="24" customFormat="1" x14ac:dyDescent="0.2">
      <c r="A94" s="28" t="s">
        <v>191</v>
      </c>
      <c r="B94" s="29" t="s">
        <v>162</v>
      </c>
      <c r="C94" s="29" t="s">
        <v>86</v>
      </c>
      <c r="D94" s="58" t="s">
        <v>87</v>
      </c>
      <c r="E94" s="42">
        <f t="shared" si="72"/>
        <v>0</v>
      </c>
      <c r="F94" s="42">
        <f t="shared" si="73"/>
        <v>0</v>
      </c>
      <c r="G94" s="42">
        <f t="shared" si="74"/>
        <v>0</v>
      </c>
      <c r="H94" s="42">
        <f t="shared" si="75"/>
        <v>0</v>
      </c>
      <c r="I94" s="42">
        <f t="shared" si="76"/>
        <v>0</v>
      </c>
      <c r="J94" s="42">
        <f t="shared" si="77"/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f t="shared" si="78"/>
        <v>0</v>
      </c>
      <c r="AJ94" s="42">
        <f t="shared" si="79"/>
        <v>0</v>
      </c>
      <c r="AK94" s="42">
        <f t="shared" si="80"/>
        <v>0</v>
      </c>
      <c r="AL94" s="42">
        <f t="shared" si="81"/>
        <v>0</v>
      </c>
      <c r="AM94" s="42">
        <f t="shared" si="82"/>
        <v>0</v>
      </c>
      <c r="AN94" s="42">
        <f t="shared" si="83"/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42">
        <v>0</v>
      </c>
      <c r="BA94" s="42">
        <v>0</v>
      </c>
      <c r="BB94" s="42">
        <v>0</v>
      </c>
      <c r="BC94" s="42">
        <v>0</v>
      </c>
      <c r="BD94" s="42">
        <v>0</v>
      </c>
      <c r="BE94" s="42">
        <v>0</v>
      </c>
      <c r="BF94" s="42">
        <v>0</v>
      </c>
      <c r="BG94" s="42">
        <v>0</v>
      </c>
      <c r="BH94" s="42">
        <v>0</v>
      </c>
      <c r="BI94" s="42">
        <v>0</v>
      </c>
      <c r="BJ94" s="42">
        <v>0</v>
      </c>
      <c r="BK94" s="42">
        <v>0</v>
      </c>
      <c r="BL94" s="42">
        <v>0</v>
      </c>
      <c r="BM94" s="42">
        <f t="shared" si="84"/>
        <v>0</v>
      </c>
      <c r="BN94" s="42">
        <f t="shared" si="85"/>
        <v>0</v>
      </c>
      <c r="BO94" s="42">
        <f t="shared" si="86"/>
        <v>0</v>
      </c>
      <c r="BP94" s="42">
        <f t="shared" si="87"/>
        <v>0</v>
      </c>
      <c r="BQ94" s="42">
        <f t="shared" si="88"/>
        <v>0</v>
      </c>
      <c r="BR94" s="42">
        <f t="shared" si="89"/>
        <v>0</v>
      </c>
      <c r="BS94" s="21" t="s">
        <v>87</v>
      </c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/>
      <c r="LN94" s="23"/>
      <c r="LO94" s="23"/>
      <c r="LP94" s="23"/>
      <c r="LQ94" s="23"/>
      <c r="LR94" s="23"/>
      <c r="LS94" s="23"/>
      <c r="LT94" s="23"/>
      <c r="LU94" s="23"/>
      <c r="LV94" s="23"/>
      <c r="LW94" s="23"/>
      <c r="LX94" s="23"/>
      <c r="LY94" s="23"/>
      <c r="LZ94" s="23"/>
      <c r="MA94" s="23"/>
      <c r="MB94" s="23"/>
      <c r="MC94" s="23"/>
      <c r="MD94" s="23"/>
      <c r="ME94" s="23"/>
      <c r="MF94" s="23"/>
      <c r="MG94" s="23"/>
      <c r="MH94" s="23"/>
      <c r="MI94" s="23"/>
      <c r="MJ94" s="23"/>
      <c r="MK94" s="23"/>
      <c r="ML94" s="23"/>
      <c r="MM94" s="23"/>
      <c r="MN94" s="23"/>
      <c r="MO94" s="23"/>
      <c r="MP94" s="23"/>
      <c r="MQ94" s="23"/>
      <c r="MR94" s="23"/>
      <c r="MS94" s="23"/>
      <c r="MT94" s="23"/>
      <c r="MU94" s="23"/>
      <c r="MV94" s="23"/>
      <c r="MW94" s="23"/>
      <c r="MX94" s="23"/>
      <c r="MY94" s="23"/>
      <c r="MZ94" s="23"/>
      <c r="NA94" s="23"/>
      <c r="NB94" s="23"/>
      <c r="NC94" s="23"/>
      <c r="ND94" s="23"/>
      <c r="NE94" s="23"/>
      <c r="NF94" s="23"/>
      <c r="NG94" s="23"/>
      <c r="NH94" s="23"/>
      <c r="NI94" s="23"/>
      <c r="NJ94" s="23"/>
      <c r="NK94" s="23"/>
      <c r="NL94" s="23"/>
      <c r="NM94" s="23"/>
      <c r="NN94" s="23"/>
      <c r="NO94" s="23"/>
      <c r="NP94" s="23"/>
      <c r="NQ94" s="23"/>
      <c r="NR94" s="23"/>
      <c r="NS94" s="23"/>
      <c r="NT94" s="23"/>
      <c r="NU94" s="23"/>
      <c r="NV94" s="23"/>
      <c r="NW94" s="23"/>
      <c r="NX94" s="23"/>
      <c r="NY94" s="23"/>
      <c r="NZ94" s="23"/>
      <c r="OA94" s="23"/>
      <c r="OB94" s="23"/>
      <c r="OC94" s="23"/>
      <c r="OD94" s="23"/>
      <c r="OE94" s="23"/>
      <c r="OF94" s="23"/>
      <c r="OG94" s="23"/>
      <c r="OH94" s="23"/>
      <c r="OI94" s="23"/>
      <c r="OJ94" s="23"/>
      <c r="OK94" s="23"/>
      <c r="OL94" s="23"/>
      <c r="OM94" s="23"/>
      <c r="ON94" s="23"/>
      <c r="OO94" s="23"/>
      <c r="OP94" s="23"/>
      <c r="OQ94" s="23"/>
      <c r="OR94" s="23"/>
      <c r="OS94" s="23"/>
      <c r="OT94" s="23"/>
      <c r="OU94" s="23"/>
      <c r="OV94" s="23"/>
      <c r="OW94" s="23"/>
      <c r="OX94" s="23"/>
      <c r="OY94" s="23"/>
      <c r="OZ94" s="23"/>
      <c r="PA94" s="23"/>
      <c r="PB94" s="23"/>
      <c r="PC94" s="23"/>
      <c r="PD94" s="23"/>
      <c r="PE94" s="23"/>
      <c r="PF94" s="23"/>
      <c r="PG94" s="23"/>
      <c r="PH94" s="23"/>
      <c r="PI94" s="23"/>
      <c r="PJ94" s="23"/>
      <c r="PK94" s="23"/>
      <c r="PL94" s="23"/>
      <c r="PM94" s="23"/>
      <c r="PN94" s="23"/>
      <c r="PO94" s="23"/>
      <c r="PP94" s="23"/>
      <c r="PQ94" s="23"/>
      <c r="PR94" s="23"/>
      <c r="PS94" s="23"/>
      <c r="PT94" s="23"/>
      <c r="PU94" s="23"/>
      <c r="PV94" s="23"/>
      <c r="PW94" s="23"/>
      <c r="PX94" s="23"/>
      <c r="PY94" s="23"/>
      <c r="PZ94" s="23"/>
      <c r="QA94" s="23"/>
      <c r="QB94" s="23"/>
      <c r="QC94" s="23"/>
      <c r="QD94" s="23"/>
      <c r="QE94" s="23"/>
      <c r="QF94" s="23"/>
      <c r="QG94" s="23"/>
      <c r="QH94" s="23"/>
      <c r="QI94" s="23"/>
      <c r="QJ94" s="23"/>
      <c r="QK94" s="23"/>
      <c r="QL94" s="23"/>
      <c r="QM94" s="23"/>
      <c r="QN94" s="23"/>
      <c r="QO94" s="23"/>
      <c r="QP94" s="23"/>
      <c r="QQ94" s="23"/>
      <c r="QR94" s="23"/>
      <c r="QS94" s="23"/>
      <c r="QT94" s="23"/>
      <c r="QU94" s="23"/>
      <c r="QV94" s="23"/>
      <c r="QW94" s="23"/>
      <c r="QX94" s="23"/>
      <c r="QY94" s="23"/>
      <c r="QZ94" s="23"/>
      <c r="RA94" s="23"/>
      <c r="RB94" s="23"/>
      <c r="RC94" s="23"/>
      <c r="RD94" s="23"/>
      <c r="RE94" s="23"/>
      <c r="RF94" s="23"/>
      <c r="RG94" s="23"/>
      <c r="RH94" s="23"/>
      <c r="RI94" s="23"/>
      <c r="RJ94" s="23"/>
      <c r="RK94" s="23"/>
      <c r="RL94" s="23"/>
      <c r="RM94" s="23"/>
      <c r="RN94" s="23"/>
      <c r="RO94" s="23"/>
      <c r="RP94" s="23"/>
      <c r="RQ94" s="23"/>
      <c r="RR94" s="23"/>
      <c r="RS94" s="23"/>
      <c r="RT94" s="23"/>
      <c r="RU94" s="23"/>
      <c r="RV94" s="23"/>
      <c r="RW94" s="23"/>
      <c r="RX94" s="23"/>
      <c r="RY94" s="23"/>
      <c r="RZ94" s="23"/>
      <c r="SA94" s="23"/>
      <c r="SB94" s="23"/>
      <c r="SC94" s="23"/>
      <c r="SD94" s="23"/>
      <c r="SE94" s="23"/>
      <c r="SF94" s="23"/>
      <c r="SG94" s="23"/>
      <c r="SH94" s="23"/>
      <c r="SI94" s="23"/>
      <c r="SJ94" s="23"/>
      <c r="SK94" s="23"/>
      <c r="SL94" s="23"/>
      <c r="SM94" s="23"/>
      <c r="SN94" s="23"/>
      <c r="SO94" s="23"/>
      <c r="SP94" s="23"/>
      <c r="SQ94" s="23"/>
      <c r="SR94" s="23"/>
      <c r="SS94" s="23"/>
      <c r="ST94" s="23"/>
      <c r="SU94" s="23"/>
      <c r="SV94" s="23"/>
      <c r="SW94" s="23"/>
      <c r="SX94" s="23"/>
      <c r="SY94" s="23"/>
      <c r="SZ94" s="23"/>
      <c r="TA94" s="23"/>
      <c r="TB94" s="23"/>
      <c r="TC94" s="23"/>
      <c r="TD94" s="23"/>
      <c r="TE94" s="23"/>
      <c r="TF94" s="23"/>
      <c r="TG94" s="23"/>
      <c r="TH94" s="23"/>
      <c r="TI94" s="23"/>
      <c r="TJ94" s="23"/>
      <c r="TK94" s="23"/>
      <c r="TL94" s="23"/>
      <c r="TM94" s="23"/>
      <c r="TN94" s="23"/>
      <c r="TO94" s="23"/>
      <c r="TP94" s="23"/>
      <c r="TQ94" s="23"/>
      <c r="TR94" s="23"/>
      <c r="TS94" s="23"/>
      <c r="TT94" s="23"/>
      <c r="TU94" s="23"/>
      <c r="TV94" s="23"/>
      <c r="TW94" s="23"/>
      <c r="TX94" s="23"/>
      <c r="TY94" s="23"/>
      <c r="TZ94" s="23"/>
      <c r="UA94" s="23"/>
      <c r="UB94" s="23"/>
      <c r="UC94" s="23"/>
      <c r="UD94" s="23"/>
      <c r="UE94" s="23"/>
      <c r="UF94" s="23"/>
      <c r="UG94" s="23"/>
      <c r="UH94" s="23"/>
      <c r="UI94" s="23"/>
      <c r="UJ94" s="23"/>
      <c r="UK94" s="23"/>
      <c r="UL94" s="23"/>
      <c r="UM94" s="23"/>
      <c r="UN94" s="23"/>
      <c r="UO94" s="23"/>
      <c r="UP94" s="23"/>
      <c r="UQ94" s="23"/>
      <c r="UR94" s="23"/>
      <c r="US94" s="23"/>
      <c r="UT94" s="23"/>
      <c r="UU94" s="23"/>
      <c r="UV94" s="23"/>
      <c r="UW94" s="23"/>
      <c r="UX94" s="23"/>
      <c r="UY94" s="23"/>
      <c r="UZ94" s="23"/>
      <c r="VA94" s="23"/>
      <c r="VB94" s="23"/>
      <c r="VC94" s="23"/>
      <c r="VD94" s="23"/>
      <c r="VE94" s="23"/>
      <c r="VF94" s="23"/>
      <c r="VG94" s="23"/>
      <c r="VH94" s="23"/>
      <c r="VI94" s="23"/>
      <c r="VJ94" s="23"/>
      <c r="VK94" s="23"/>
      <c r="VL94" s="23"/>
      <c r="VM94" s="23"/>
      <c r="VN94" s="23"/>
      <c r="VO94" s="23"/>
      <c r="VP94" s="23"/>
      <c r="VQ94" s="23"/>
      <c r="VR94" s="23"/>
      <c r="VS94" s="23"/>
      <c r="VT94" s="23"/>
      <c r="VU94" s="23"/>
      <c r="VV94" s="23"/>
      <c r="VW94" s="23"/>
      <c r="VX94" s="23"/>
      <c r="VY94" s="23"/>
      <c r="VZ94" s="23"/>
      <c r="WA94" s="23"/>
      <c r="WB94" s="23"/>
      <c r="WC94" s="23"/>
      <c r="WD94" s="23"/>
      <c r="WE94" s="23"/>
      <c r="WF94" s="23"/>
      <c r="WG94" s="23"/>
      <c r="WH94" s="23"/>
      <c r="WI94" s="23"/>
      <c r="WJ94" s="23"/>
      <c r="WK94" s="23"/>
      <c r="WL94" s="23"/>
      <c r="WM94" s="23"/>
      <c r="WN94" s="23"/>
      <c r="WO94" s="23"/>
      <c r="WP94" s="23"/>
      <c r="WQ94" s="23"/>
      <c r="WR94" s="23"/>
      <c r="WS94" s="23"/>
      <c r="WT94" s="23"/>
      <c r="WU94" s="23"/>
      <c r="WV94" s="23"/>
      <c r="WW94" s="23"/>
      <c r="WX94" s="23"/>
      <c r="WY94" s="23"/>
      <c r="WZ94" s="23"/>
      <c r="XA94" s="23"/>
      <c r="XB94" s="23"/>
      <c r="XC94" s="23"/>
      <c r="XD94" s="23"/>
      <c r="XE94" s="23"/>
      <c r="XF94" s="23"/>
      <c r="XG94" s="23"/>
      <c r="XH94" s="23"/>
      <c r="XI94" s="23"/>
      <c r="XJ94" s="23"/>
      <c r="XK94" s="23"/>
      <c r="XL94" s="23"/>
      <c r="XM94" s="23"/>
      <c r="XN94" s="23"/>
      <c r="XO94" s="23"/>
      <c r="XP94" s="23"/>
      <c r="XQ94" s="23"/>
      <c r="XR94" s="23"/>
      <c r="XS94" s="23"/>
      <c r="XT94" s="23"/>
      <c r="XU94" s="23"/>
      <c r="XV94" s="23"/>
      <c r="XW94" s="23"/>
      <c r="XX94" s="23"/>
      <c r="XY94" s="23"/>
      <c r="XZ94" s="23"/>
      <c r="YA94" s="23"/>
      <c r="YB94" s="23"/>
      <c r="YC94" s="23"/>
      <c r="YD94" s="23"/>
      <c r="YE94" s="23"/>
      <c r="YF94" s="23"/>
      <c r="YG94" s="23"/>
      <c r="YH94" s="23"/>
      <c r="YI94" s="23"/>
      <c r="YJ94" s="23"/>
      <c r="YK94" s="23"/>
      <c r="YL94" s="23"/>
      <c r="YM94" s="23"/>
      <c r="YN94" s="23"/>
      <c r="YO94" s="23"/>
      <c r="YP94" s="23"/>
      <c r="YQ94" s="23"/>
      <c r="YR94" s="23"/>
      <c r="YS94" s="23"/>
      <c r="YT94" s="23"/>
      <c r="YU94" s="23"/>
      <c r="YV94" s="23"/>
      <c r="YW94" s="23"/>
      <c r="YX94" s="23"/>
      <c r="YY94" s="23"/>
      <c r="YZ94" s="23"/>
      <c r="ZA94" s="23"/>
      <c r="ZB94" s="23"/>
      <c r="ZC94" s="23"/>
      <c r="ZD94" s="23"/>
      <c r="ZE94" s="23"/>
      <c r="ZF94" s="23"/>
      <c r="ZG94" s="23"/>
      <c r="ZH94" s="23"/>
      <c r="ZI94" s="23"/>
      <c r="ZJ94" s="23"/>
      <c r="ZK94" s="23"/>
      <c r="ZL94" s="23"/>
      <c r="ZM94" s="23"/>
      <c r="ZN94" s="23"/>
      <c r="ZO94" s="23"/>
      <c r="ZP94" s="23"/>
      <c r="ZQ94" s="23"/>
      <c r="ZR94" s="23"/>
      <c r="ZS94" s="23"/>
      <c r="ZT94" s="23"/>
      <c r="ZU94" s="23"/>
      <c r="ZV94" s="23"/>
      <c r="ZW94" s="23"/>
      <c r="ZX94" s="23"/>
      <c r="ZY94" s="23"/>
      <c r="ZZ94" s="23"/>
      <c r="AAA94" s="23"/>
      <c r="AAB94" s="23"/>
      <c r="AAC94" s="23"/>
      <c r="AAD94" s="23"/>
      <c r="AAE94" s="23"/>
      <c r="AAF94" s="23"/>
      <c r="AAG94" s="23"/>
      <c r="AAH94" s="23"/>
      <c r="AAI94" s="23"/>
      <c r="AAJ94" s="23"/>
      <c r="AAK94" s="23"/>
      <c r="AAL94" s="23"/>
      <c r="AAM94" s="23"/>
      <c r="AAN94" s="23"/>
      <c r="AAO94" s="23"/>
      <c r="AAP94" s="23"/>
      <c r="AAQ94" s="23"/>
      <c r="AAR94" s="23"/>
      <c r="AAS94" s="23"/>
      <c r="AAT94" s="23"/>
      <c r="AAU94" s="23"/>
      <c r="AAV94" s="23"/>
      <c r="AAW94" s="23"/>
      <c r="AAX94" s="23"/>
      <c r="AAY94" s="23"/>
      <c r="AAZ94" s="23"/>
      <c r="ABA94" s="23"/>
      <c r="ABB94" s="23"/>
      <c r="ABC94" s="23"/>
      <c r="ABD94" s="23"/>
      <c r="ABE94" s="23"/>
      <c r="ABF94" s="23"/>
      <c r="ABG94" s="23"/>
      <c r="ABH94" s="23"/>
      <c r="ABI94" s="23"/>
      <c r="ABJ94" s="23"/>
      <c r="ABK94" s="23"/>
      <c r="ABL94" s="23"/>
      <c r="ABM94" s="23"/>
      <c r="ABN94" s="23"/>
      <c r="ABO94" s="23"/>
      <c r="ABP94" s="23"/>
      <c r="ABQ94" s="23"/>
      <c r="ABR94" s="23"/>
      <c r="ABS94" s="23"/>
      <c r="ABT94" s="23"/>
      <c r="ABU94" s="23"/>
      <c r="ABV94" s="23"/>
      <c r="ABW94" s="23"/>
      <c r="ABX94" s="23"/>
      <c r="ABY94" s="23"/>
      <c r="ABZ94" s="23"/>
      <c r="ACA94" s="23"/>
      <c r="ACB94" s="23"/>
      <c r="ACC94" s="23"/>
      <c r="ACD94" s="23"/>
      <c r="ACE94" s="23"/>
      <c r="ACF94" s="23"/>
      <c r="ACG94" s="23"/>
      <c r="ACH94" s="23"/>
      <c r="ACI94" s="23"/>
      <c r="ACJ94" s="23"/>
      <c r="ACK94" s="23"/>
      <c r="ACL94" s="23"/>
      <c r="ACM94" s="23"/>
      <c r="ACN94" s="23"/>
      <c r="ACO94" s="23"/>
      <c r="ACP94" s="23"/>
      <c r="ACQ94" s="23"/>
      <c r="ACR94" s="23"/>
      <c r="ACS94" s="23"/>
      <c r="ACT94" s="23"/>
      <c r="ACU94" s="23"/>
      <c r="ACV94" s="23"/>
      <c r="ACW94" s="23"/>
      <c r="ACX94" s="23"/>
      <c r="ACY94" s="23"/>
      <c r="ACZ94" s="23"/>
      <c r="ADA94" s="23"/>
      <c r="ADB94" s="23"/>
      <c r="ADC94" s="23"/>
      <c r="ADD94" s="23"/>
      <c r="ADE94" s="23"/>
      <c r="ADF94" s="23"/>
      <c r="ADG94" s="23"/>
      <c r="ADH94" s="23"/>
      <c r="ADI94" s="23"/>
      <c r="ADJ94" s="23"/>
      <c r="ADK94" s="23"/>
      <c r="ADL94" s="23"/>
      <c r="ADM94" s="23"/>
      <c r="ADN94" s="23"/>
      <c r="ADO94" s="23"/>
      <c r="ADP94" s="23"/>
      <c r="ADQ94" s="23"/>
      <c r="ADR94" s="23"/>
      <c r="ADS94" s="23"/>
      <c r="ADT94" s="23"/>
      <c r="ADU94" s="23"/>
      <c r="ADV94" s="23"/>
      <c r="ADW94" s="23"/>
      <c r="ADX94" s="23"/>
      <c r="ADY94" s="23"/>
      <c r="ADZ94" s="23"/>
      <c r="AEA94" s="23"/>
      <c r="AEB94" s="23"/>
      <c r="AEC94" s="23"/>
      <c r="AED94" s="23"/>
      <c r="AEE94" s="23"/>
      <c r="AEF94" s="23"/>
      <c r="AEG94" s="23"/>
      <c r="AEH94" s="23"/>
      <c r="AEI94" s="23"/>
      <c r="AEJ94" s="23"/>
      <c r="AEK94" s="23"/>
      <c r="AEL94" s="23"/>
      <c r="AEM94" s="23"/>
      <c r="AEN94" s="23"/>
      <c r="AEO94" s="23"/>
      <c r="AEP94" s="23"/>
      <c r="AEQ94" s="23"/>
      <c r="AER94" s="23"/>
      <c r="AES94" s="23"/>
      <c r="AET94" s="23"/>
      <c r="AEU94" s="23"/>
      <c r="AEV94" s="23"/>
      <c r="AEW94" s="23"/>
      <c r="AEX94" s="23"/>
      <c r="AEY94" s="23"/>
      <c r="AEZ94" s="23"/>
      <c r="AFA94" s="23"/>
      <c r="AFB94" s="23"/>
      <c r="AFC94" s="23"/>
      <c r="AFD94" s="23"/>
      <c r="AFE94" s="23"/>
      <c r="AFF94" s="23"/>
      <c r="AFG94" s="23"/>
      <c r="AFH94" s="23"/>
      <c r="AFI94" s="23"/>
      <c r="AFJ94" s="23"/>
      <c r="AFK94" s="23"/>
      <c r="AFL94" s="23"/>
      <c r="AFM94" s="23"/>
      <c r="AFN94" s="23"/>
      <c r="AFO94" s="23"/>
      <c r="AFP94" s="23"/>
      <c r="AFQ94" s="23"/>
      <c r="AFR94" s="23"/>
      <c r="AFS94" s="23"/>
      <c r="AFT94" s="23"/>
      <c r="AFU94" s="23"/>
      <c r="AFV94" s="23"/>
      <c r="AFW94" s="23"/>
      <c r="AFX94" s="23"/>
      <c r="AFY94" s="23"/>
      <c r="AFZ94" s="23"/>
      <c r="AGA94" s="23"/>
      <c r="AGB94" s="23"/>
      <c r="AGC94" s="23"/>
      <c r="AGD94" s="23"/>
      <c r="AGE94" s="23"/>
      <c r="AGF94" s="23"/>
      <c r="AGG94" s="23"/>
      <c r="AGH94" s="23"/>
      <c r="AGI94" s="23"/>
      <c r="AGJ94" s="23"/>
      <c r="AGK94" s="23"/>
      <c r="AGL94" s="23"/>
      <c r="AGM94" s="23"/>
      <c r="AGN94" s="23"/>
      <c r="AGO94" s="23"/>
      <c r="AGP94" s="23"/>
      <c r="AGQ94" s="23"/>
      <c r="AGR94" s="23"/>
      <c r="AGS94" s="23"/>
      <c r="AGT94" s="23"/>
      <c r="AGU94" s="23"/>
      <c r="AGV94" s="23"/>
      <c r="AGW94" s="23"/>
      <c r="AGX94" s="23"/>
      <c r="AGY94" s="23"/>
      <c r="AGZ94" s="23"/>
      <c r="AHA94" s="23"/>
      <c r="AHB94" s="23"/>
      <c r="AHC94" s="23"/>
      <c r="AHD94" s="23"/>
      <c r="AHE94" s="23"/>
      <c r="AHF94" s="23"/>
      <c r="AHG94" s="23"/>
      <c r="AHH94" s="23"/>
      <c r="AHI94" s="23"/>
      <c r="AHJ94" s="23"/>
      <c r="AHK94" s="23"/>
      <c r="AHL94" s="23"/>
      <c r="AHM94" s="23"/>
      <c r="AHN94" s="23"/>
      <c r="AHO94" s="23"/>
      <c r="AHP94" s="23"/>
      <c r="AHQ94" s="23"/>
      <c r="AHR94" s="23"/>
      <c r="AHS94" s="23"/>
      <c r="AHT94" s="23"/>
      <c r="AHU94" s="23"/>
      <c r="AHV94" s="23"/>
      <c r="AHW94" s="23"/>
      <c r="AHX94" s="23"/>
      <c r="AHY94" s="23"/>
      <c r="AHZ94" s="23"/>
      <c r="AIA94" s="23"/>
      <c r="AIB94" s="23"/>
      <c r="AIC94" s="23"/>
      <c r="AID94" s="23"/>
      <c r="AIE94" s="23"/>
      <c r="AIF94" s="23"/>
      <c r="AIG94" s="23"/>
      <c r="AIH94" s="23"/>
      <c r="AII94" s="23"/>
      <c r="AIJ94" s="23"/>
      <c r="AIK94" s="23"/>
      <c r="AIL94" s="23"/>
      <c r="AIM94" s="23"/>
      <c r="AIN94" s="23"/>
      <c r="AIO94" s="23"/>
      <c r="AIP94" s="23"/>
      <c r="AIQ94" s="23"/>
      <c r="AIR94" s="23"/>
      <c r="AIS94" s="23"/>
      <c r="AIT94" s="23"/>
      <c r="AIU94" s="23"/>
      <c r="AIV94" s="23"/>
      <c r="AIW94" s="23"/>
      <c r="AIX94" s="23"/>
      <c r="AIY94" s="23"/>
      <c r="AIZ94" s="23"/>
      <c r="AJA94" s="23"/>
      <c r="AJB94" s="23"/>
      <c r="AJC94" s="23"/>
      <c r="AJD94" s="23"/>
      <c r="AJE94" s="23"/>
      <c r="AJF94" s="23"/>
      <c r="AJG94" s="23"/>
      <c r="AJH94" s="23"/>
      <c r="AJI94" s="23"/>
      <c r="AJJ94" s="23"/>
      <c r="AJK94" s="23"/>
      <c r="AJL94" s="23"/>
      <c r="AJM94" s="23"/>
      <c r="AJN94" s="23"/>
      <c r="AJO94" s="23"/>
      <c r="AJP94" s="23"/>
      <c r="AJQ94" s="23"/>
      <c r="AJR94" s="23"/>
      <c r="AJS94" s="23"/>
      <c r="AJT94" s="23"/>
      <c r="AJU94" s="23"/>
      <c r="AJV94" s="23"/>
      <c r="AJW94" s="23"/>
      <c r="AJX94" s="23"/>
      <c r="AJY94" s="23"/>
      <c r="AJZ94" s="23"/>
      <c r="AKA94" s="23"/>
      <c r="AKB94" s="23"/>
      <c r="AKC94" s="23"/>
      <c r="AKD94" s="23"/>
      <c r="AKE94" s="23"/>
      <c r="AKF94" s="23"/>
      <c r="AKG94" s="23"/>
      <c r="AKH94" s="23"/>
      <c r="AKI94" s="23"/>
      <c r="AKJ94" s="23"/>
      <c r="AKK94" s="23"/>
      <c r="AKL94" s="23"/>
      <c r="AKM94" s="23"/>
      <c r="AKN94" s="23"/>
      <c r="AKO94" s="23"/>
      <c r="AKP94" s="23"/>
      <c r="AKQ94" s="23"/>
      <c r="AKR94" s="23"/>
      <c r="AKS94" s="23"/>
      <c r="AKT94" s="23"/>
      <c r="AKU94" s="23"/>
      <c r="AKV94" s="23"/>
      <c r="AKW94" s="23"/>
      <c r="AKX94" s="23"/>
      <c r="AKY94" s="23"/>
      <c r="AKZ94" s="23"/>
      <c r="ALA94" s="23"/>
      <c r="ALB94" s="23"/>
      <c r="ALC94" s="23"/>
      <c r="ALD94" s="23"/>
      <c r="ALE94" s="23"/>
      <c r="ALF94" s="23"/>
      <c r="ALG94" s="23"/>
      <c r="ALH94" s="23"/>
      <c r="ALI94" s="23"/>
      <c r="ALJ94" s="23"/>
      <c r="ALK94" s="23"/>
      <c r="ALL94" s="23"/>
      <c r="ALM94" s="23"/>
      <c r="ALN94" s="23"/>
      <c r="ALO94" s="23"/>
      <c r="ALP94" s="23"/>
      <c r="ALQ94" s="23"/>
      <c r="ALR94" s="23"/>
      <c r="ALS94" s="23"/>
      <c r="ALT94" s="23"/>
      <c r="ALU94" s="23"/>
      <c r="ALV94" s="23"/>
      <c r="ALW94" s="23"/>
      <c r="ALX94" s="23"/>
      <c r="ALY94" s="23"/>
      <c r="ALZ94" s="23"/>
      <c r="AMA94" s="23"/>
      <c r="AMB94" s="23"/>
      <c r="AMC94" s="23"/>
      <c r="AMD94" s="23"/>
      <c r="AME94" s="23"/>
      <c r="AMF94" s="23"/>
      <c r="AMG94" s="23"/>
      <c r="AMH94" s="23"/>
      <c r="AMI94" s="23"/>
      <c r="AMJ94" s="23"/>
      <c r="AMK94" s="23"/>
    </row>
    <row r="95" spans="1:1025" s="24" customFormat="1" x14ac:dyDescent="0.2">
      <c r="A95" s="28" t="s">
        <v>192</v>
      </c>
      <c r="B95" s="29" t="s">
        <v>167</v>
      </c>
      <c r="C95" s="29" t="s">
        <v>86</v>
      </c>
      <c r="D95" s="58" t="s">
        <v>87</v>
      </c>
      <c r="E95" s="42">
        <f t="shared" si="72"/>
        <v>0</v>
      </c>
      <c r="F95" s="42">
        <f t="shared" si="73"/>
        <v>0</v>
      </c>
      <c r="G95" s="42">
        <f t="shared" si="74"/>
        <v>0</v>
      </c>
      <c r="H95" s="42">
        <f t="shared" si="75"/>
        <v>0</v>
      </c>
      <c r="I95" s="42">
        <f t="shared" si="76"/>
        <v>0</v>
      </c>
      <c r="J95" s="42">
        <f t="shared" si="77"/>
        <v>0</v>
      </c>
      <c r="K95" s="42">
        <f t="shared" ref="K95:AH95" si="96">SUM(K96:K97)</f>
        <v>0</v>
      </c>
      <c r="L95" s="42">
        <f t="shared" si="96"/>
        <v>0</v>
      </c>
      <c r="M95" s="42">
        <f t="shared" si="96"/>
        <v>0</v>
      </c>
      <c r="N95" s="42">
        <f t="shared" si="96"/>
        <v>0</v>
      </c>
      <c r="O95" s="42">
        <f t="shared" si="96"/>
        <v>0</v>
      </c>
      <c r="P95" s="42">
        <f t="shared" si="96"/>
        <v>0</v>
      </c>
      <c r="Q95" s="42">
        <f t="shared" si="96"/>
        <v>0</v>
      </c>
      <c r="R95" s="42">
        <f t="shared" si="96"/>
        <v>0</v>
      </c>
      <c r="S95" s="42">
        <f t="shared" si="96"/>
        <v>0</v>
      </c>
      <c r="T95" s="42">
        <f t="shared" si="96"/>
        <v>0</v>
      </c>
      <c r="U95" s="42">
        <f t="shared" si="96"/>
        <v>0</v>
      </c>
      <c r="V95" s="42">
        <f t="shared" si="96"/>
        <v>0</v>
      </c>
      <c r="W95" s="42">
        <f t="shared" si="96"/>
        <v>0</v>
      </c>
      <c r="X95" s="42">
        <f t="shared" si="96"/>
        <v>0</v>
      </c>
      <c r="Y95" s="42">
        <f t="shared" si="96"/>
        <v>0</v>
      </c>
      <c r="Z95" s="42">
        <f t="shared" si="96"/>
        <v>0</v>
      </c>
      <c r="AA95" s="42">
        <f t="shared" si="96"/>
        <v>0</v>
      </c>
      <c r="AB95" s="42">
        <f t="shared" si="96"/>
        <v>0</v>
      </c>
      <c r="AC95" s="42">
        <f t="shared" si="96"/>
        <v>0</v>
      </c>
      <c r="AD95" s="42">
        <f t="shared" si="96"/>
        <v>0</v>
      </c>
      <c r="AE95" s="42">
        <f t="shared" si="96"/>
        <v>0</v>
      </c>
      <c r="AF95" s="42">
        <f t="shared" si="96"/>
        <v>0</v>
      </c>
      <c r="AG95" s="42">
        <f t="shared" si="96"/>
        <v>0</v>
      </c>
      <c r="AH95" s="42">
        <f t="shared" si="96"/>
        <v>0</v>
      </c>
      <c r="AI95" s="42">
        <f t="shared" si="78"/>
        <v>0</v>
      </c>
      <c r="AJ95" s="42">
        <f t="shared" si="79"/>
        <v>0</v>
      </c>
      <c r="AK95" s="42">
        <f t="shared" si="80"/>
        <v>0</v>
      </c>
      <c r="AL95" s="42">
        <f t="shared" si="81"/>
        <v>0</v>
      </c>
      <c r="AM95" s="42">
        <f t="shared" si="82"/>
        <v>0</v>
      </c>
      <c r="AN95" s="42">
        <f t="shared" si="83"/>
        <v>0</v>
      </c>
      <c r="AO95" s="42">
        <f t="shared" ref="AO95:BL95" si="97">SUM(AO96:AO97)</f>
        <v>0</v>
      </c>
      <c r="AP95" s="42">
        <f t="shared" si="97"/>
        <v>0</v>
      </c>
      <c r="AQ95" s="42">
        <f t="shared" si="97"/>
        <v>0</v>
      </c>
      <c r="AR95" s="42">
        <f t="shared" si="97"/>
        <v>0</v>
      </c>
      <c r="AS95" s="42">
        <f t="shared" si="97"/>
        <v>0</v>
      </c>
      <c r="AT95" s="42">
        <f t="shared" si="97"/>
        <v>0</v>
      </c>
      <c r="AU95" s="42">
        <f t="shared" si="97"/>
        <v>0</v>
      </c>
      <c r="AV95" s="42">
        <f t="shared" si="97"/>
        <v>0</v>
      </c>
      <c r="AW95" s="42">
        <f t="shared" si="97"/>
        <v>0</v>
      </c>
      <c r="AX95" s="42">
        <f t="shared" si="97"/>
        <v>0</v>
      </c>
      <c r="AY95" s="42">
        <f t="shared" si="97"/>
        <v>0</v>
      </c>
      <c r="AZ95" s="42">
        <f t="shared" si="97"/>
        <v>0</v>
      </c>
      <c r="BA95" s="42">
        <f t="shared" si="97"/>
        <v>0</v>
      </c>
      <c r="BB95" s="42">
        <f t="shared" si="97"/>
        <v>0</v>
      </c>
      <c r="BC95" s="42">
        <f t="shared" si="97"/>
        <v>0</v>
      </c>
      <c r="BD95" s="42">
        <f t="shared" si="97"/>
        <v>0</v>
      </c>
      <c r="BE95" s="42">
        <f t="shared" si="97"/>
        <v>0</v>
      </c>
      <c r="BF95" s="42">
        <f t="shared" si="97"/>
        <v>0</v>
      </c>
      <c r="BG95" s="42">
        <f t="shared" si="97"/>
        <v>0</v>
      </c>
      <c r="BH95" s="42">
        <f t="shared" si="97"/>
        <v>0</v>
      </c>
      <c r="BI95" s="42">
        <f t="shared" si="97"/>
        <v>0</v>
      </c>
      <c r="BJ95" s="42">
        <f t="shared" si="97"/>
        <v>0</v>
      </c>
      <c r="BK95" s="42">
        <f t="shared" si="97"/>
        <v>0</v>
      </c>
      <c r="BL95" s="42">
        <f t="shared" si="97"/>
        <v>0</v>
      </c>
      <c r="BM95" s="42">
        <f t="shared" si="84"/>
        <v>0</v>
      </c>
      <c r="BN95" s="42">
        <f t="shared" si="85"/>
        <v>0</v>
      </c>
      <c r="BO95" s="42">
        <f t="shared" si="86"/>
        <v>0</v>
      </c>
      <c r="BP95" s="42">
        <f t="shared" si="87"/>
        <v>0</v>
      </c>
      <c r="BQ95" s="42">
        <f t="shared" si="88"/>
        <v>0</v>
      </c>
      <c r="BR95" s="42">
        <f t="shared" si="89"/>
        <v>0</v>
      </c>
      <c r="BS95" s="21" t="s">
        <v>87</v>
      </c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3"/>
      <c r="SJ95" s="23"/>
      <c r="SK95" s="23"/>
      <c r="SL95" s="23"/>
      <c r="SM95" s="23"/>
      <c r="SN95" s="23"/>
      <c r="SO95" s="23"/>
      <c r="SP95" s="23"/>
      <c r="SQ95" s="23"/>
      <c r="SR95" s="23"/>
      <c r="SS95" s="23"/>
      <c r="ST95" s="23"/>
      <c r="SU95" s="23"/>
      <c r="SV95" s="23"/>
      <c r="SW95" s="23"/>
      <c r="SX95" s="23"/>
      <c r="SY95" s="23"/>
      <c r="SZ95" s="23"/>
      <c r="TA95" s="23"/>
      <c r="TB95" s="23"/>
      <c r="TC95" s="23"/>
      <c r="TD95" s="23"/>
      <c r="TE95" s="23"/>
      <c r="TF95" s="23"/>
      <c r="TG95" s="23"/>
      <c r="TH95" s="23"/>
      <c r="TI95" s="23"/>
      <c r="TJ95" s="23"/>
      <c r="TK95" s="23"/>
      <c r="TL95" s="23"/>
      <c r="TM95" s="23"/>
      <c r="TN95" s="23"/>
      <c r="TO95" s="23"/>
      <c r="TP95" s="23"/>
      <c r="TQ95" s="23"/>
      <c r="TR95" s="23"/>
      <c r="TS95" s="23"/>
      <c r="TT95" s="23"/>
      <c r="TU95" s="23"/>
      <c r="TV95" s="23"/>
      <c r="TW95" s="23"/>
      <c r="TX95" s="23"/>
      <c r="TY95" s="23"/>
      <c r="TZ95" s="23"/>
      <c r="UA95" s="23"/>
      <c r="UB95" s="23"/>
      <c r="UC95" s="23"/>
      <c r="UD95" s="23"/>
      <c r="UE95" s="23"/>
      <c r="UF95" s="23"/>
      <c r="UG95" s="23"/>
      <c r="UH95" s="23"/>
      <c r="UI95" s="23"/>
      <c r="UJ95" s="23"/>
      <c r="UK95" s="23"/>
      <c r="UL95" s="23"/>
      <c r="UM95" s="23"/>
      <c r="UN95" s="23"/>
      <c r="UO95" s="23"/>
      <c r="UP95" s="23"/>
      <c r="UQ95" s="23"/>
      <c r="UR95" s="23"/>
      <c r="US95" s="23"/>
      <c r="UT95" s="23"/>
      <c r="UU95" s="23"/>
      <c r="UV95" s="23"/>
      <c r="UW95" s="23"/>
      <c r="UX95" s="23"/>
      <c r="UY95" s="23"/>
      <c r="UZ95" s="23"/>
      <c r="VA95" s="23"/>
      <c r="VB95" s="23"/>
      <c r="VC95" s="23"/>
      <c r="VD95" s="23"/>
      <c r="VE95" s="23"/>
      <c r="VF95" s="23"/>
      <c r="VG95" s="23"/>
      <c r="VH95" s="23"/>
      <c r="VI95" s="23"/>
      <c r="VJ95" s="23"/>
      <c r="VK95" s="23"/>
      <c r="VL95" s="23"/>
      <c r="VM95" s="23"/>
      <c r="VN95" s="23"/>
      <c r="VO95" s="23"/>
      <c r="VP95" s="23"/>
      <c r="VQ95" s="23"/>
      <c r="VR95" s="23"/>
      <c r="VS95" s="23"/>
      <c r="VT95" s="23"/>
      <c r="VU95" s="23"/>
      <c r="VV95" s="23"/>
      <c r="VW95" s="23"/>
      <c r="VX95" s="23"/>
      <c r="VY95" s="23"/>
      <c r="VZ95" s="23"/>
      <c r="WA95" s="23"/>
      <c r="WB95" s="23"/>
      <c r="WC95" s="23"/>
      <c r="WD95" s="23"/>
      <c r="WE95" s="23"/>
      <c r="WF95" s="23"/>
      <c r="WG95" s="23"/>
      <c r="WH95" s="23"/>
      <c r="WI95" s="23"/>
      <c r="WJ95" s="23"/>
      <c r="WK95" s="23"/>
      <c r="WL95" s="23"/>
      <c r="WM95" s="23"/>
      <c r="WN95" s="23"/>
      <c r="WO95" s="23"/>
      <c r="WP95" s="23"/>
      <c r="WQ95" s="23"/>
      <c r="WR95" s="23"/>
      <c r="WS95" s="23"/>
      <c r="WT95" s="23"/>
      <c r="WU95" s="23"/>
      <c r="WV95" s="23"/>
      <c r="WW95" s="23"/>
      <c r="WX95" s="23"/>
      <c r="WY95" s="23"/>
      <c r="WZ95" s="23"/>
      <c r="XA95" s="23"/>
      <c r="XB95" s="23"/>
      <c r="XC95" s="23"/>
      <c r="XD95" s="23"/>
      <c r="XE95" s="23"/>
      <c r="XF95" s="23"/>
      <c r="XG95" s="23"/>
      <c r="XH95" s="23"/>
      <c r="XI95" s="23"/>
      <c r="XJ95" s="23"/>
      <c r="XK95" s="23"/>
      <c r="XL95" s="23"/>
      <c r="XM95" s="23"/>
      <c r="XN95" s="23"/>
      <c r="XO95" s="23"/>
      <c r="XP95" s="23"/>
      <c r="XQ95" s="23"/>
      <c r="XR95" s="23"/>
      <c r="XS95" s="23"/>
      <c r="XT95" s="23"/>
      <c r="XU95" s="23"/>
      <c r="XV95" s="23"/>
      <c r="XW95" s="23"/>
      <c r="XX95" s="23"/>
      <c r="XY95" s="23"/>
      <c r="XZ95" s="23"/>
      <c r="YA95" s="23"/>
      <c r="YB95" s="23"/>
      <c r="YC95" s="23"/>
      <c r="YD95" s="23"/>
      <c r="YE95" s="23"/>
      <c r="YF95" s="23"/>
      <c r="YG95" s="23"/>
      <c r="YH95" s="23"/>
      <c r="YI95" s="23"/>
      <c r="YJ95" s="23"/>
      <c r="YK95" s="23"/>
      <c r="YL95" s="23"/>
      <c r="YM95" s="23"/>
      <c r="YN95" s="23"/>
      <c r="YO95" s="23"/>
      <c r="YP95" s="23"/>
      <c r="YQ95" s="23"/>
      <c r="YR95" s="23"/>
      <c r="YS95" s="23"/>
      <c r="YT95" s="23"/>
      <c r="YU95" s="23"/>
      <c r="YV95" s="23"/>
      <c r="YW95" s="23"/>
      <c r="YX95" s="23"/>
      <c r="YY95" s="23"/>
      <c r="YZ95" s="23"/>
      <c r="ZA95" s="23"/>
      <c r="ZB95" s="23"/>
      <c r="ZC95" s="23"/>
      <c r="ZD95" s="23"/>
      <c r="ZE95" s="23"/>
      <c r="ZF95" s="23"/>
      <c r="ZG95" s="23"/>
      <c r="ZH95" s="23"/>
      <c r="ZI95" s="23"/>
      <c r="ZJ95" s="23"/>
      <c r="ZK95" s="23"/>
      <c r="ZL95" s="23"/>
      <c r="ZM95" s="23"/>
      <c r="ZN95" s="23"/>
      <c r="ZO95" s="23"/>
      <c r="ZP95" s="23"/>
      <c r="ZQ95" s="23"/>
      <c r="ZR95" s="23"/>
      <c r="ZS95" s="23"/>
      <c r="ZT95" s="23"/>
      <c r="ZU95" s="23"/>
      <c r="ZV95" s="23"/>
      <c r="ZW95" s="23"/>
      <c r="ZX95" s="23"/>
      <c r="ZY95" s="23"/>
      <c r="ZZ95" s="23"/>
      <c r="AAA95" s="23"/>
      <c r="AAB95" s="23"/>
      <c r="AAC95" s="23"/>
      <c r="AAD95" s="23"/>
      <c r="AAE95" s="23"/>
      <c r="AAF95" s="23"/>
      <c r="AAG95" s="23"/>
      <c r="AAH95" s="23"/>
      <c r="AAI95" s="23"/>
      <c r="AAJ95" s="23"/>
      <c r="AAK95" s="23"/>
      <c r="AAL95" s="23"/>
      <c r="AAM95" s="23"/>
      <c r="AAN95" s="23"/>
      <c r="AAO95" s="23"/>
      <c r="AAP95" s="23"/>
      <c r="AAQ95" s="23"/>
      <c r="AAR95" s="23"/>
      <c r="AAS95" s="23"/>
      <c r="AAT95" s="23"/>
      <c r="AAU95" s="23"/>
      <c r="AAV95" s="23"/>
      <c r="AAW95" s="23"/>
      <c r="AAX95" s="23"/>
      <c r="AAY95" s="23"/>
      <c r="AAZ95" s="23"/>
      <c r="ABA95" s="23"/>
      <c r="ABB95" s="23"/>
      <c r="ABC95" s="23"/>
      <c r="ABD95" s="23"/>
      <c r="ABE95" s="23"/>
      <c r="ABF95" s="23"/>
      <c r="ABG95" s="23"/>
      <c r="ABH95" s="23"/>
      <c r="ABI95" s="23"/>
      <c r="ABJ95" s="23"/>
      <c r="ABK95" s="23"/>
      <c r="ABL95" s="23"/>
      <c r="ABM95" s="23"/>
      <c r="ABN95" s="23"/>
      <c r="ABO95" s="23"/>
      <c r="ABP95" s="23"/>
      <c r="ABQ95" s="23"/>
      <c r="ABR95" s="23"/>
      <c r="ABS95" s="23"/>
      <c r="ABT95" s="23"/>
      <c r="ABU95" s="23"/>
      <c r="ABV95" s="23"/>
      <c r="ABW95" s="23"/>
      <c r="ABX95" s="23"/>
      <c r="ABY95" s="23"/>
      <c r="ABZ95" s="23"/>
      <c r="ACA95" s="23"/>
      <c r="ACB95" s="23"/>
      <c r="ACC95" s="23"/>
      <c r="ACD95" s="23"/>
      <c r="ACE95" s="23"/>
      <c r="ACF95" s="23"/>
      <c r="ACG95" s="23"/>
      <c r="ACH95" s="23"/>
      <c r="ACI95" s="23"/>
      <c r="ACJ95" s="23"/>
      <c r="ACK95" s="23"/>
      <c r="ACL95" s="23"/>
      <c r="ACM95" s="23"/>
      <c r="ACN95" s="23"/>
      <c r="ACO95" s="23"/>
      <c r="ACP95" s="23"/>
      <c r="ACQ95" s="23"/>
      <c r="ACR95" s="23"/>
      <c r="ACS95" s="23"/>
      <c r="ACT95" s="23"/>
      <c r="ACU95" s="23"/>
      <c r="ACV95" s="23"/>
      <c r="ACW95" s="23"/>
      <c r="ACX95" s="23"/>
      <c r="ACY95" s="23"/>
      <c r="ACZ95" s="23"/>
      <c r="ADA95" s="23"/>
      <c r="ADB95" s="23"/>
      <c r="ADC95" s="23"/>
      <c r="ADD95" s="23"/>
      <c r="ADE95" s="23"/>
      <c r="ADF95" s="23"/>
      <c r="ADG95" s="23"/>
      <c r="ADH95" s="23"/>
      <c r="ADI95" s="23"/>
      <c r="ADJ95" s="23"/>
      <c r="ADK95" s="23"/>
      <c r="ADL95" s="23"/>
      <c r="ADM95" s="23"/>
      <c r="ADN95" s="23"/>
      <c r="ADO95" s="23"/>
      <c r="ADP95" s="23"/>
      <c r="ADQ95" s="23"/>
      <c r="ADR95" s="23"/>
      <c r="ADS95" s="23"/>
      <c r="ADT95" s="23"/>
      <c r="ADU95" s="23"/>
      <c r="ADV95" s="23"/>
      <c r="ADW95" s="23"/>
      <c r="ADX95" s="23"/>
      <c r="ADY95" s="23"/>
      <c r="ADZ95" s="23"/>
      <c r="AEA95" s="23"/>
      <c r="AEB95" s="23"/>
      <c r="AEC95" s="23"/>
      <c r="AED95" s="23"/>
      <c r="AEE95" s="23"/>
      <c r="AEF95" s="23"/>
      <c r="AEG95" s="23"/>
      <c r="AEH95" s="23"/>
      <c r="AEI95" s="23"/>
      <c r="AEJ95" s="23"/>
      <c r="AEK95" s="23"/>
      <c r="AEL95" s="23"/>
      <c r="AEM95" s="23"/>
      <c r="AEN95" s="23"/>
      <c r="AEO95" s="23"/>
      <c r="AEP95" s="23"/>
      <c r="AEQ95" s="23"/>
      <c r="AER95" s="23"/>
      <c r="AES95" s="23"/>
      <c r="AET95" s="23"/>
      <c r="AEU95" s="23"/>
      <c r="AEV95" s="23"/>
      <c r="AEW95" s="23"/>
      <c r="AEX95" s="23"/>
      <c r="AEY95" s="23"/>
      <c r="AEZ95" s="23"/>
      <c r="AFA95" s="23"/>
      <c r="AFB95" s="23"/>
      <c r="AFC95" s="23"/>
      <c r="AFD95" s="23"/>
      <c r="AFE95" s="23"/>
      <c r="AFF95" s="23"/>
      <c r="AFG95" s="23"/>
      <c r="AFH95" s="23"/>
      <c r="AFI95" s="23"/>
      <c r="AFJ95" s="23"/>
      <c r="AFK95" s="23"/>
      <c r="AFL95" s="23"/>
      <c r="AFM95" s="23"/>
      <c r="AFN95" s="23"/>
      <c r="AFO95" s="23"/>
      <c r="AFP95" s="23"/>
      <c r="AFQ95" s="23"/>
      <c r="AFR95" s="23"/>
      <c r="AFS95" s="23"/>
      <c r="AFT95" s="23"/>
      <c r="AFU95" s="23"/>
      <c r="AFV95" s="23"/>
      <c r="AFW95" s="23"/>
      <c r="AFX95" s="23"/>
      <c r="AFY95" s="23"/>
      <c r="AFZ95" s="23"/>
      <c r="AGA95" s="23"/>
      <c r="AGB95" s="23"/>
      <c r="AGC95" s="23"/>
      <c r="AGD95" s="23"/>
      <c r="AGE95" s="23"/>
      <c r="AGF95" s="23"/>
      <c r="AGG95" s="23"/>
      <c r="AGH95" s="23"/>
      <c r="AGI95" s="23"/>
      <c r="AGJ95" s="23"/>
      <c r="AGK95" s="23"/>
      <c r="AGL95" s="23"/>
      <c r="AGM95" s="23"/>
      <c r="AGN95" s="23"/>
      <c r="AGO95" s="23"/>
      <c r="AGP95" s="23"/>
      <c r="AGQ95" s="23"/>
      <c r="AGR95" s="23"/>
      <c r="AGS95" s="23"/>
      <c r="AGT95" s="23"/>
      <c r="AGU95" s="23"/>
      <c r="AGV95" s="23"/>
      <c r="AGW95" s="23"/>
      <c r="AGX95" s="23"/>
      <c r="AGY95" s="23"/>
      <c r="AGZ95" s="23"/>
      <c r="AHA95" s="23"/>
      <c r="AHB95" s="23"/>
      <c r="AHC95" s="23"/>
      <c r="AHD95" s="23"/>
      <c r="AHE95" s="23"/>
      <c r="AHF95" s="23"/>
      <c r="AHG95" s="23"/>
      <c r="AHH95" s="23"/>
      <c r="AHI95" s="23"/>
      <c r="AHJ95" s="23"/>
      <c r="AHK95" s="23"/>
      <c r="AHL95" s="23"/>
      <c r="AHM95" s="23"/>
      <c r="AHN95" s="23"/>
      <c r="AHO95" s="23"/>
      <c r="AHP95" s="23"/>
      <c r="AHQ95" s="23"/>
      <c r="AHR95" s="23"/>
      <c r="AHS95" s="23"/>
      <c r="AHT95" s="23"/>
      <c r="AHU95" s="23"/>
      <c r="AHV95" s="23"/>
      <c r="AHW95" s="23"/>
      <c r="AHX95" s="23"/>
      <c r="AHY95" s="23"/>
      <c r="AHZ95" s="23"/>
      <c r="AIA95" s="23"/>
      <c r="AIB95" s="23"/>
      <c r="AIC95" s="23"/>
      <c r="AID95" s="23"/>
      <c r="AIE95" s="23"/>
      <c r="AIF95" s="23"/>
      <c r="AIG95" s="23"/>
      <c r="AIH95" s="23"/>
      <c r="AII95" s="23"/>
      <c r="AIJ95" s="23"/>
      <c r="AIK95" s="23"/>
      <c r="AIL95" s="23"/>
      <c r="AIM95" s="23"/>
      <c r="AIN95" s="23"/>
      <c r="AIO95" s="23"/>
      <c r="AIP95" s="23"/>
      <c r="AIQ95" s="23"/>
      <c r="AIR95" s="23"/>
      <c r="AIS95" s="23"/>
      <c r="AIT95" s="23"/>
      <c r="AIU95" s="23"/>
      <c r="AIV95" s="23"/>
      <c r="AIW95" s="23"/>
      <c r="AIX95" s="23"/>
      <c r="AIY95" s="23"/>
      <c r="AIZ95" s="23"/>
      <c r="AJA95" s="23"/>
      <c r="AJB95" s="23"/>
      <c r="AJC95" s="23"/>
      <c r="AJD95" s="23"/>
      <c r="AJE95" s="23"/>
      <c r="AJF95" s="23"/>
      <c r="AJG95" s="23"/>
      <c r="AJH95" s="23"/>
      <c r="AJI95" s="23"/>
      <c r="AJJ95" s="23"/>
      <c r="AJK95" s="23"/>
      <c r="AJL95" s="23"/>
      <c r="AJM95" s="23"/>
      <c r="AJN95" s="23"/>
      <c r="AJO95" s="23"/>
      <c r="AJP95" s="23"/>
      <c r="AJQ95" s="23"/>
      <c r="AJR95" s="23"/>
      <c r="AJS95" s="23"/>
      <c r="AJT95" s="23"/>
      <c r="AJU95" s="23"/>
      <c r="AJV95" s="23"/>
      <c r="AJW95" s="23"/>
      <c r="AJX95" s="23"/>
      <c r="AJY95" s="23"/>
      <c r="AJZ95" s="23"/>
      <c r="AKA95" s="23"/>
      <c r="AKB95" s="23"/>
      <c r="AKC95" s="23"/>
      <c r="AKD95" s="23"/>
      <c r="AKE95" s="23"/>
      <c r="AKF95" s="23"/>
      <c r="AKG95" s="23"/>
      <c r="AKH95" s="23"/>
      <c r="AKI95" s="23"/>
      <c r="AKJ95" s="23"/>
      <c r="AKK95" s="23"/>
      <c r="AKL95" s="23"/>
      <c r="AKM95" s="23"/>
      <c r="AKN95" s="23"/>
      <c r="AKO95" s="23"/>
      <c r="AKP95" s="23"/>
      <c r="AKQ95" s="23"/>
      <c r="AKR95" s="23"/>
      <c r="AKS95" s="23"/>
      <c r="AKT95" s="23"/>
      <c r="AKU95" s="23"/>
      <c r="AKV95" s="23"/>
      <c r="AKW95" s="23"/>
      <c r="AKX95" s="23"/>
      <c r="AKY95" s="23"/>
      <c r="AKZ95" s="23"/>
      <c r="ALA95" s="23"/>
      <c r="ALB95" s="23"/>
      <c r="ALC95" s="23"/>
      <c r="ALD95" s="23"/>
      <c r="ALE95" s="23"/>
      <c r="ALF95" s="23"/>
      <c r="ALG95" s="23"/>
      <c r="ALH95" s="23"/>
      <c r="ALI95" s="23"/>
      <c r="ALJ95" s="23"/>
      <c r="ALK95" s="23"/>
      <c r="ALL95" s="23"/>
      <c r="ALM95" s="23"/>
      <c r="ALN95" s="23"/>
      <c r="ALO95" s="23"/>
      <c r="ALP95" s="23"/>
      <c r="ALQ95" s="23"/>
      <c r="ALR95" s="23"/>
      <c r="ALS95" s="23"/>
      <c r="ALT95" s="23"/>
      <c r="ALU95" s="23"/>
      <c r="ALV95" s="23"/>
      <c r="ALW95" s="23"/>
      <c r="ALX95" s="23"/>
      <c r="ALY95" s="23"/>
      <c r="ALZ95" s="23"/>
      <c r="AMA95" s="23"/>
      <c r="AMB95" s="23"/>
      <c r="AMC95" s="23"/>
      <c r="AMD95" s="23"/>
      <c r="AME95" s="23"/>
      <c r="AMF95" s="23"/>
      <c r="AMG95" s="23"/>
      <c r="AMH95" s="23"/>
      <c r="AMI95" s="23"/>
      <c r="AMJ95" s="23"/>
      <c r="AMK95" s="23"/>
    </row>
    <row r="96" spans="1:1025" s="24" customFormat="1" ht="38.25" x14ac:dyDescent="0.2">
      <c r="A96" s="30" t="s">
        <v>192</v>
      </c>
      <c r="B96" s="74" t="s">
        <v>345</v>
      </c>
      <c r="C96" s="38" t="s">
        <v>193</v>
      </c>
      <c r="D96" s="14" t="s">
        <v>87</v>
      </c>
      <c r="E96" s="18">
        <f t="shared" si="72"/>
        <v>0</v>
      </c>
      <c r="F96" s="18">
        <f t="shared" si="73"/>
        <v>0</v>
      </c>
      <c r="G96" s="18">
        <f t="shared" si="74"/>
        <v>0</v>
      </c>
      <c r="H96" s="18">
        <f t="shared" si="75"/>
        <v>0</v>
      </c>
      <c r="I96" s="18">
        <f t="shared" si="76"/>
        <v>0</v>
      </c>
      <c r="J96" s="18">
        <f t="shared" si="77"/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f t="shared" si="78"/>
        <v>0</v>
      </c>
      <c r="AJ96" s="18">
        <f t="shared" si="79"/>
        <v>0</v>
      </c>
      <c r="AK96" s="18">
        <f t="shared" si="80"/>
        <v>0</v>
      </c>
      <c r="AL96" s="18">
        <f t="shared" si="81"/>
        <v>0</v>
      </c>
      <c r="AM96" s="18">
        <f t="shared" si="82"/>
        <v>0</v>
      </c>
      <c r="AN96" s="18">
        <f t="shared" si="83"/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f t="shared" si="84"/>
        <v>0</v>
      </c>
      <c r="BN96" s="18">
        <f t="shared" si="85"/>
        <v>0</v>
      </c>
      <c r="BO96" s="18">
        <f t="shared" si="86"/>
        <v>0</v>
      </c>
      <c r="BP96" s="18">
        <f t="shared" si="87"/>
        <v>0</v>
      </c>
      <c r="BQ96" s="18">
        <f t="shared" si="88"/>
        <v>0</v>
      </c>
      <c r="BR96" s="18">
        <f t="shared" si="89"/>
        <v>0</v>
      </c>
      <c r="BS96" s="21" t="s">
        <v>87</v>
      </c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  <c r="LU96" s="23"/>
      <c r="LV96" s="23"/>
      <c r="LW96" s="23"/>
      <c r="LX96" s="23"/>
      <c r="LY96" s="23"/>
      <c r="LZ96" s="23"/>
      <c r="MA96" s="23"/>
      <c r="MB96" s="23"/>
      <c r="MC96" s="23"/>
      <c r="MD96" s="23"/>
      <c r="ME96" s="23"/>
      <c r="MF96" s="23"/>
      <c r="MG96" s="23"/>
      <c r="MH96" s="23"/>
      <c r="MI96" s="23"/>
      <c r="MJ96" s="23"/>
      <c r="MK96" s="23"/>
      <c r="ML96" s="23"/>
      <c r="MM96" s="23"/>
      <c r="MN96" s="23"/>
      <c r="MO96" s="23"/>
      <c r="MP96" s="23"/>
      <c r="MQ96" s="23"/>
      <c r="MR96" s="23"/>
      <c r="MS96" s="23"/>
      <c r="MT96" s="23"/>
      <c r="MU96" s="23"/>
      <c r="MV96" s="23"/>
      <c r="MW96" s="23"/>
      <c r="MX96" s="23"/>
      <c r="MY96" s="23"/>
      <c r="MZ96" s="23"/>
      <c r="NA96" s="23"/>
      <c r="NB96" s="23"/>
      <c r="NC96" s="23"/>
      <c r="ND96" s="23"/>
      <c r="NE96" s="23"/>
      <c r="NF96" s="23"/>
      <c r="NG96" s="23"/>
      <c r="NH96" s="23"/>
      <c r="NI96" s="23"/>
      <c r="NJ96" s="23"/>
      <c r="NK96" s="23"/>
      <c r="NL96" s="23"/>
      <c r="NM96" s="23"/>
      <c r="NN96" s="23"/>
      <c r="NO96" s="23"/>
      <c r="NP96" s="23"/>
      <c r="NQ96" s="23"/>
      <c r="NR96" s="23"/>
      <c r="NS96" s="23"/>
      <c r="NT96" s="23"/>
      <c r="NU96" s="23"/>
      <c r="NV96" s="23"/>
      <c r="NW96" s="23"/>
      <c r="NX96" s="23"/>
      <c r="NY96" s="23"/>
      <c r="NZ96" s="23"/>
      <c r="OA96" s="23"/>
      <c r="OB96" s="23"/>
      <c r="OC96" s="23"/>
      <c r="OD96" s="23"/>
      <c r="OE96" s="23"/>
      <c r="OF96" s="23"/>
      <c r="OG96" s="23"/>
      <c r="OH96" s="23"/>
      <c r="OI96" s="23"/>
      <c r="OJ96" s="23"/>
      <c r="OK96" s="23"/>
      <c r="OL96" s="23"/>
      <c r="OM96" s="23"/>
      <c r="ON96" s="23"/>
      <c r="OO96" s="23"/>
      <c r="OP96" s="23"/>
      <c r="OQ96" s="23"/>
      <c r="OR96" s="23"/>
      <c r="OS96" s="23"/>
      <c r="OT96" s="23"/>
      <c r="OU96" s="23"/>
      <c r="OV96" s="23"/>
      <c r="OW96" s="23"/>
      <c r="OX96" s="23"/>
      <c r="OY96" s="23"/>
      <c r="OZ96" s="23"/>
      <c r="PA96" s="23"/>
      <c r="PB96" s="23"/>
      <c r="PC96" s="23"/>
      <c r="PD96" s="23"/>
      <c r="PE96" s="23"/>
      <c r="PF96" s="23"/>
      <c r="PG96" s="23"/>
      <c r="PH96" s="23"/>
      <c r="PI96" s="23"/>
      <c r="PJ96" s="23"/>
      <c r="PK96" s="23"/>
      <c r="PL96" s="23"/>
      <c r="PM96" s="23"/>
      <c r="PN96" s="23"/>
      <c r="PO96" s="23"/>
      <c r="PP96" s="23"/>
      <c r="PQ96" s="23"/>
      <c r="PR96" s="23"/>
      <c r="PS96" s="23"/>
      <c r="PT96" s="23"/>
      <c r="PU96" s="23"/>
      <c r="PV96" s="23"/>
      <c r="PW96" s="23"/>
      <c r="PX96" s="23"/>
      <c r="PY96" s="23"/>
      <c r="PZ96" s="23"/>
      <c r="QA96" s="23"/>
      <c r="QB96" s="23"/>
      <c r="QC96" s="23"/>
      <c r="QD96" s="23"/>
      <c r="QE96" s="23"/>
      <c r="QF96" s="23"/>
      <c r="QG96" s="23"/>
      <c r="QH96" s="23"/>
      <c r="QI96" s="23"/>
      <c r="QJ96" s="23"/>
      <c r="QK96" s="23"/>
      <c r="QL96" s="23"/>
      <c r="QM96" s="23"/>
      <c r="QN96" s="23"/>
      <c r="QO96" s="23"/>
      <c r="QP96" s="23"/>
      <c r="QQ96" s="23"/>
      <c r="QR96" s="23"/>
      <c r="QS96" s="23"/>
      <c r="QT96" s="23"/>
      <c r="QU96" s="23"/>
      <c r="QV96" s="23"/>
      <c r="QW96" s="23"/>
      <c r="QX96" s="23"/>
      <c r="QY96" s="23"/>
      <c r="QZ96" s="23"/>
      <c r="RA96" s="23"/>
      <c r="RB96" s="23"/>
      <c r="RC96" s="23"/>
      <c r="RD96" s="23"/>
      <c r="RE96" s="23"/>
      <c r="RF96" s="23"/>
      <c r="RG96" s="23"/>
      <c r="RH96" s="23"/>
      <c r="RI96" s="23"/>
      <c r="RJ96" s="23"/>
      <c r="RK96" s="23"/>
      <c r="RL96" s="23"/>
      <c r="RM96" s="23"/>
      <c r="RN96" s="23"/>
      <c r="RO96" s="23"/>
      <c r="RP96" s="23"/>
      <c r="RQ96" s="23"/>
      <c r="RR96" s="23"/>
      <c r="RS96" s="23"/>
      <c r="RT96" s="23"/>
      <c r="RU96" s="23"/>
      <c r="RV96" s="23"/>
      <c r="RW96" s="23"/>
      <c r="RX96" s="23"/>
      <c r="RY96" s="23"/>
      <c r="RZ96" s="23"/>
      <c r="SA96" s="23"/>
      <c r="SB96" s="23"/>
      <c r="SC96" s="23"/>
      <c r="SD96" s="23"/>
      <c r="SE96" s="23"/>
      <c r="SF96" s="23"/>
      <c r="SG96" s="23"/>
      <c r="SH96" s="23"/>
      <c r="SI96" s="23"/>
      <c r="SJ96" s="23"/>
      <c r="SK96" s="23"/>
      <c r="SL96" s="23"/>
      <c r="SM96" s="23"/>
      <c r="SN96" s="23"/>
      <c r="SO96" s="23"/>
      <c r="SP96" s="23"/>
      <c r="SQ96" s="23"/>
      <c r="SR96" s="23"/>
      <c r="SS96" s="23"/>
      <c r="ST96" s="23"/>
      <c r="SU96" s="23"/>
      <c r="SV96" s="23"/>
      <c r="SW96" s="23"/>
      <c r="SX96" s="23"/>
      <c r="SY96" s="23"/>
      <c r="SZ96" s="23"/>
      <c r="TA96" s="23"/>
      <c r="TB96" s="23"/>
      <c r="TC96" s="23"/>
      <c r="TD96" s="23"/>
      <c r="TE96" s="23"/>
      <c r="TF96" s="23"/>
      <c r="TG96" s="23"/>
      <c r="TH96" s="23"/>
      <c r="TI96" s="23"/>
      <c r="TJ96" s="23"/>
      <c r="TK96" s="23"/>
      <c r="TL96" s="23"/>
      <c r="TM96" s="23"/>
      <c r="TN96" s="23"/>
      <c r="TO96" s="23"/>
      <c r="TP96" s="23"/>
      <c r="TQ96" s="23"/>
      <c r="TR96" s="23"/>
      <c r="TS96" s="23"/>
      <c r="TT96" s="23"/>
      <c r="TU96" s="23"/>
      <c r="TV96" s="23"/>
      <c r="TW96" s="23"/>
      <c r="TX96" s="23"/>
      <c r="TY96" s="23"/>
      <c r="TZ96" s="23"/>
      <c r="UA96" s="23"/>
      <c r="UB96" s="23"/>
      <c r="UC96" s="23"/>
      <c r="UD96" s="23"/>
      <c r="UE96" s="23"/>
      <c r="UF96" s="23"/>
      <c r="UG96" s="23"/>
      <c r="UH96" s="23"/>
      <c r="UI96" s="23"/>
      <c r="UJ96" s="23"/>
      <c r="UK96" s="23"/>
      <c r="UL96" s="23"/>
      <c r="UM96" s="23"/>
      <c r="UN96" s="23"/>
      <c r="UO96" s="23"/>
      <c r="UP96" s="23"/>
      <c r="UQ96" s="23"/>
      <c r="UR96" s="23"/>
      <c r="US96" s="23"/>
      <c r="UT96" s="23"/>
      <c r="UU96" s="23"/>
      <c r="UV96" s="23"/>
      <c r="UW96" s="23"/>
      <c r="UX96" s="23"/>
      <c r="UY96" s="23"/>
      <c r="UZ96" s="23"/>
      <c r="VA96" s="23"/>
      <c r="VB96" s="23"/>
      <c r="VC96" s="23"/>
      <c r="VD96" s="23"/>
      <c r="VE96" s="23"/>
      <c r="VF96" s="23"/>
      <c r="VG96" s="23"/>
      <c r="VH96" s="23"/>
      <c r="VI96" s="23"/>
      <c r="VJ96" s="23"/>
      <c r="VK96" s="23"/>
      <c r="VL96" s="23"/>
      <c r="VM96" s="23"/>
      <c r="VN96" s="23"/>
      <c r="VO96" s="23"/>
      <c r="VP96" s="23"/>
      <c r="VQ96" s="23"/>
      <c r="VR96" s="23"/>
      <c r="VS96" s="23"/>
      <c r="VT96" s="23"/>
      <c r="VU96" s="23"/>
      <c r="VV96" s="23"/>
      <c r="VW96" s="23"/>
      <c r="VX96" s="23"/>
      <c r="VY96" s="23"/>
      <c r="VZ96" s="23"/>
      <c r="WA96" s="23"/>
      <c r="WB96" s="23"/>
      <c r="WC96" s="23"/>
      <c r="WD96" s="23"/>
      <c r="WE96" s="23"/>
      <c r="WF96" s="23"/>
      <c r="WG96" s="23"/>
      <c r="WH96" s="23"/>
      <c r="WI96" s="23"/>
      <c r="WJ96" s="23"/>
      <c r="WK96" s="23"/>
      <c r="WL96" s="23"/>
      <c r="WM96" s="23"/>
      <c r="WN96" s="23"/>
      <c r="WO96" s="23"/>
      <c r="WP96" s="23"/>
      <c r="WQ96" s="23"/>
      <c r="WR96" s="23"/>
      <c r="WS96" s="23"/>
      <c r="WT96" s="23"/>
      <c r="WU96" s="23"/>
      <c r="WV96" s="23"/>
      <c r="WW96" s="23"/>
      <c r="WX96" s="23"/>
      <c r="WY96" s="23"/>
      <c r="WZ96" s="23"/>
      <c r="XA96" s="23"/>
      <c r="XB96" s="23"/>
      <c r="XC96" s="23"/>
      <c r="XD96" s="23"/>
      <c r="XE96" s="23"/>
      <c r="XF96" s="23"/>
      <c r="XG96" s="23"/>
      <c r="XH96" s="23"/>
      <c r="XI96" s="23"/>
      <c r="XJ96" s="23"/>
      <c r="XK96" s="23"/>
      <c r="XL96" s="23"/>
      <c r="XM96" s="23"/>
      <c r="XN96" s="23"/>
      <c r="XO96" s="23"/>
      <c r="XP96" s="23"/>
      <c r="XQ96" s="23"/>
      <c r="XR96" s="23"/>
      <c r="XS96" s="23"/>
      <c r="XT96" s="23"/>
      <c r="XU96" s="23"/>
      <c r="XV96" s="23"/>
      <c r="XW96" s="23"/>
      <c r="XX96" s="23"/>
      <c r="XY96" s="23"/>
      <c r="XZ96" s="23"/>
      <c r="YA96" s="23"/>
      <c r="YB96" s="23"/>
      <c r="YC96" s="23"/>
      <c r="YD96" s="23"/>
      <c r="YE96" s="23"/>
      <c r="YF96" s="23"/>
      <c r="YG96" s="23"/>
      <c r="YH96" s="23"/>
      <c r="YI96" s="23"/>
      <c r="YJ96" s="23"/>
      <c r="YK96" s="23"/>
      <c r="YL96" s="23"/>
      <c r="YM96" s="23"/>
      <c r="YN96" s="23"/>
      <c r="YO96" s="23"/>
      <c r="YP96" s="23"/>
      <c r="YQ96" s="23"/>
      <c r="YR96" s="23"/>
      <c r="YS96" s="23"/>
      <c r="YT96" s="23"/>
      <c r="YU96" s="23"/>
      <c r="YV96" s="23"/>
      <c r="YW96" s="23"/>
      <c r="YX96" s="23"/>
      <c r="YY96" s="23"/>
      <c r="YZ96" s="23"/>
      <c r="ZA96" s="23"/>
      <c r="ZB96" s="23"/>
      <c r="ZC96" s="23"/>
      <c r="ZD96" s="23"/>
      <c r="ZE96" s="23"/>
      <c r="ZF96" s="23"/>
      <c r="ZG96" s="23"/>
      <c r="ZH96" s="23"/>
      <c r="ZI96" s="23"/>
      <c r="ZJ96" s="23"/>
      <c r="ZK96" s="23"/>
      <c r="ZL96" s="23"/>
      <c r="ZM96" s="23"/>
      <c r="ZN96" s="23"/>
      <c r="ZO96" s="23"/>
      <c r="ZP96" s="23"/>
      <c r="ZQ96" s="23"/>
      <c r="ZR96" s="23"/>
      <c r="ZS96" s="23"/>
      <c r="ZT96" s="23"/>
      <c r="ZU96" s="23"/>
      <c r="ZV96" s="23"/>
      <c r="ZW96" s="23"/>
      <c r="ZX96" s="23"/>
      <c r="ZY96" s="23"/>
      <c r="ZZ96" s="23"/>
      <c r="AAA96" s="23"/>
      <c r="AAB96" s="23"/>
      <c r="AAC96" s="23"/>
      <c r="AAD96" s="23"/>
      <c r="AAE96" s="23"/>
      <c r="AAF96" s="23"/>
      <c r="AAG96" s="23"/>
      <c r="AAH96" s="23"/>
      <c r="AAI96" s="23"/>
      <c r="AAJ96" s="23"/>
      <c r="AAK96" s="23"/>
      <c r="AAL96" s="23"/>
      <c r="AAM96" s="23"/>
      <c r="AAN96" s="23"/>
      <c r="AAO96" s="23"/>
      <c r="AAP96" s="23"/>
      <c r="AAQ96" s="23"/>
      <c r="AAR96" s="23"/>
      <c r="AAS96" s="23"/>
      <c r="AAT96" s="23"/>
      <c r="AAU96" s="23"/>
      <c r="AAV96" s="23"/>
      <c r="AAW96" s="23"/>
      <c r="AAX96" s="23"/>
      <c r="AAY96" s="23"/>
      <c r="AAZ96" s="23"/>
      <c r="ABA96" s="23"/>
      <c r="ABB96" s="23"/>
      <c r="ABC96" s="23"/>
      <c r="ABD96" s="23"/>
      <c r="ABE96" s="23"/>
      <c r="ABF96" s="23"/>
      <c r="ABG96" s="23"/>
      <c r="ABH96" s="23"/>
      <c r="ABI96" s="23"/>
      <c r="ABJ96" s="23"/>
      <c r="ABK96" s="23"/>
      <c r="ABL96" s="23"/>
      <c r="ABM96" s="23"/>
      <c r="ABN96" s="23"/>
      <c r="ABO96" s="23"/>
      <c r="ABP96" s="23"/>
      <c r="ABQ96" s="23"/>
      <c r="ABR96" s="23"/>
      <c r="ABS96" s="23"/>
      <c r="ABT96" s="23"/>
      <c r="ABU96" s="23"/>
      <c r="ABV96" s="23"/>
      <c r="ABW96" s="23"/>
      <c r="ABX96" s="23"/>
      <c r="ABY96" s="23"/>
      <c r="ABZ96" s="23"/>
      <c r="ACA96" s="23"/>
      <c r="ACB96" s="23"/>
      <c r="ACC96" s="23"/>
      <c r="ACD96" s="23"/>
      <c r="ACE96" s="23"/>
      <c r="ACF96" s="23"/>
      <c r="ACG96" s="23"/>
      <c r="ACH96" s="23"/>
      <c r="ACI96" s="23"/>
      <c r="ACJ96" s="23"/>
      <c r="ACK96" s="23"/>
      <c r="ACL96" s="23"/>
      <c r="ACM96" s="23"/>
      <c r="ACN96" s="23"/>
      <c r="ACO96" s="23"/>
      <c r="ACP96" s="23"/>
      <c r="ACQ96" s="23"/>
      <c r="ACR96" s="23"/>
      <c r="ACS96" s="23"/>
      <c r="ACT96" s="23"/>
      <c r="ACU96" s="23"/>
      <c r="ACV96" s="23"/>
      <c r="ACW96" s="23"/>
      <c r="ACX96" s="23"/>
      <c r="ACY96" s="23"/>
      <c r="ACZ96" s="23"/>
      <c r="ADA96" s="23"/>
      <c r="ADB96" s="23"/>
      <c r="ADC96" s="23"/>
      <c r="ADD96" s="23"/>
      <c r="ADE96" s="23"/>
      <c r="ADF96" s="23"/>
      <c r="ADG96" s="23"/>
      <c r="ADH96" s="23"/>
      <c r="ADI96" s="23"/>
      <c r="ADJ96" s="23"/>
      <c r="ADK96" s="23"/>
      <c r="ADL96" s="23"/>
      <c r="ADM96" s="23"/>
      <c r="ADN96" s="23"/>
      <c r="ADO96" s="23"/>
      <c r="ADP96" s="23"/>
      <c r="ADQ96" s="23"/>
      <c r="ADR96" s="23"/>
      <c r="ADS96" s="23"/>
      <c r="ADT96" s="23"/>
      <c r="ADU96" s="23"/>
      <c r="ADV96" s="23"/>
      <c r="ADW96" s="23"/>
      <c r="ADX96" s="23"/>
      <c r="ADY96" s="23"/>
      <c r="ADZ96" s="23"/>
      <c r="AEA96" s="23"/>
      <c r="AEB96" s="23"/>
      <c r="AEC96" s="23"/>
      <c r="AED96" s="23"/>
      <c r="AEE96" s="23"/>
      <c r="AEF96" s="23"/>
      <c r="AEG96" s="23"/>
      <c r="AEH96" s="23"/>
      <c r="AEI96" s="23"/>
      <c r="AEJ96" s="23"/>
      <c r="AEK96" s="23"/>
      <c r="AEL96" s="23"/>
      <c r="AEM96" s="23"/>
      <c r="AEN96" s="23"/>
      <c r="AEO96" s="23"/>
      <c r="AEP96" s="23"/>
      <c r="AEQ96" s="23"/>
      <c r="AER96" s="23"/>
      <c r="AES96" s="23"/>
      <c r="AET96" s="23"/>
      <c r="AEU96" s="23"/>
      <c r="AEV96" s="23"/>
      <c r="AEW96" s="23"/>
      <c r="AEX96" s="23"/>
      <c r="AEY96" s="23"/>
      <c r="AEZ96" s="23"/>
      <c r="AFA96" s="23"/>
      <c r="AFB96" s="23"/>
      <c r="AFC96" s="23"/>
      <c r="AFD96" s="23"/>
      <c r="AFE96" s="23"/>
      <c r="AFF96" s="23"/>
      <c r="AFG96" s="23"/>
      <c r="AFH96" s="23"/>
      <c r="AFI96" s="23"/>
      <c r="AFJ96" s="23"/>
      <c r="AFK96" s="23"/>
      <c r="AFL96" s="23"/>
      <c r="AFM96" s="23"/>
      <c r="AFN96" s="23"/>
      <c r="AFO96" s="23"/>
      <c r="AFP96" s="23"/>
      <c r="AFQ96" s="23"/>
      <c r="AFR96" s="23"/>
      <c r="AFS96" s="23"/>
      <c r="AFT96" s="23"/>
      <c r="AFU96" s="23"/>
      <c r="AFV96" s="23"/>
      <c r="AFW96" s="23"/>
      <c r="AFX96" s="23"/>
      <c r="AFY96" s="23"/>
      <c r="AFZ96" s="23"/>
      <c r="AGA96" s="23"/>
      <c r="AGB96" s="23"/>
      <c r="AGC96" s="23"/>
      <c r="AGD96" s="23"/>
      <c r="AGE96" s="23"/>
      <c r="AGF96" s="23"/>
      <c r="AGG96" s="23"/>
      <c r="AGH96" s="23"/>
      <c r="AGI96" s="23"/>
      <c r="AGJ96" s="23"/>
      <c r="AGK96" s="23"/>
      <c r="AGL96" s="23"/>
      <c r="AGM96" s="23"/>
      <c r="AGN96" s="23"/>
      <c r="AGO96" s="23"/>
      <c r="AGP96" s="23"/>
      <c r="AGQ96" s="23"/>
      <c r="AGR96" s="23"/>
      <c r="AGS96" s="23"/>
      <c r="AGT96" s="23"/>
      <c r="AGU96" s="23"/>
      <c r="AGV96" s="23"/>
      <c r="AGW96" s="23"/>
      <c r="AGX96" s="23"/>
      <c r="AGY96" s="23"/>
      <c r="AGZ96" s="23"/>
      <c r="AHA96" s="23"/>
      <c r="AHB96" s="23"/>
      <c r="AHC96" s="23"/>
      <c r="AHD96" s="23"/>
      <c r="AHE96" s="23"/>
      <c r="AHF96" s="23"/>
      <c r="AHG96" s="23"/>
      <c r="AHH96" s="23"/>
      <c r="AHI96" s="23"/>
      <c r="AHJ96" s="23"/>
      <c r="AHK96" s="23"/>
      <c r="AHL96" s="23"/>
      <c r="AHM96" s="23"/>
      <c r="AHN96" s="23"/>
      <c r="AHO96" s="23"/>
      <c r="AHP96" s="23"/>
      <c r="AHQ96" s="23"/>
      <c r="AHR96" s="23"/>
      <c r="AHS96" s="23"/>
      <c r="AHT96" s="23"/>
      <c r="AHU96" s="23"/>
      <c r="AHV96" s="23"/>
      <c r="AHW96" s="23"/>
      <c r="AHX96" s="23"/>
      <c r="AHY96" s="23"/>
      <c r="AHZ96" s="23"/>
      <c r="AIA96" s="23"/>
      <c r="AIB96" s="23"/>
      <c r="AIC96" s="23"/>
      <c r="AID96" s="23"/>
      <c r="AIE96" s="23"/>
      <c r="AIF96" s="23"/>
      <c r="AIG96" s="23"/>
      <c r="AIH96" s="23"/>
      <c r="AII96" s="23"/>
      <c r="AIJ96" s="23"/>
      <c r="AIK96" s="23"/>
      <c r="AIL96" s="23"/>
      <c r="AIM96" s="23"/>
      <c r="AIN96" s="23"/>
      <c r="AIO96" s="23"/>
      <c r="AIP96" s="23"/>
      <c r="AIQ96" s="23"/>
      <c r="AIR96" s="23"/>
      <c r="AIS96" s="23"/>
      <c r="AIT96" s="23"/>
      <c r="AIU96" s="23"/>
      <c r="AIV96" s="23"/>
      <c r="AIW96" s="23"/>
      <c r="AIX96" s="23"/>
      <c r="AIY96" s="23"/>
      <c r="AIZ96" s="23"/>
      <c r="AJA96" s="23"/>
      <c r="AJB96" s="23"/>
      <c r="AJC96" s="23"/>
      <c r="AJD96" s="23"/>
      <c r="AJE96" s="23"/>
      <c r="AJF96" s="23"/>
      <c r="AJG96" s="23"/>
      <c r="AJH96" s="23"/>
      <c r="AJI96" s="23"/>
      <c r="AJJ96" s="23"/>
      <c r="AJK96" s="23"/>
      <c r="AJL96" s="23"/>
      <c r="AJM96" s="23"/>
      <c r="AJN96" s="23"/>
      <c r="AJO96" s="23"/>
      <c r="AJP96" s="23"/>
      <c r="AJQ96" s="23"/>
      <c r="AJR96" s="23"/>
      <c r="AJS96" s="23"/>
      <c r="AJT96" s="23"/>
      <c r="AJU96" s="23"/>
      <c r="AJV96" s="23"/>
      <c r="AJW96" s="23"/>
      <c r="AJX96" s="23"/>
      <c r="AJY96" s="23"/>
      <c r="AJZ96" s="23"/>
      <c r="AKA96" s="23"/>
      <c r="AKB96" s="23"/>
      <c r="AKC96" s="23"/>
      <c r="AKD96" s="23"/>
      <c r="AKE96" s="23"/>
      <c r="AKF96" s="23"/>
      <c r="AKG96" s="23"/>
      <c r="AKH96" s="23"/>
      <c r="AKI96" s="23"/>
      <c r="AKJ96" s="23"/>
      <c r="AKK96" s="23"/>
      <c r="AKL96" s="23"/>
      <c r="AKM96" s="23"/>
      <c r="AKN96" s="23"/>
      <c r="AKO96" s="23"/>
      <c r="AKP96" s="23"/>
      <c r="AKQ96" s="23"/>
      <c r="AKR96" s="23"/>
      <c r="AKS96" s="23"/>
      <c r="AKT96" s="23"/>
      <c r="AKU96" s="23"/>
      <c r="AKV96" s="23"/>
      <c r="AKW96" s="23"/>
      <c r="AKX96" s="23"/>
      <c r="AKY96" s="23"/>
      <c r="AKZ96" s="23"/>
      <c r="ALA96" s="23"/>
      <c r="ALB96" s="23"/>
      <c r="ALC96" s="23"/>
      <c r="ALD96" s="23"/>
      <c r="ALE96" s="23"/>
      <c r="ALF96" s="23"/>
      <c r="ALG96" s="23"/>
      <c r="ALH96" s="23"/>
      <c r="ALI96" s="23"/>
      <c r="ALJ96" s="23"/>
      <c r="ALK96" s="23"/>
      <c r="ALL96" s="23"/>
      <c r="ALM96" s="23"/>
      <c r="ALN96" s="23"/>
      <c r="ALO96" s="23"/>
      <c r="ALP96" s="23"/>
      <c r="ALQ96" s="23"/>
      <c r="ALR96" s="23"/>
      <c r="ALS96" s="23"/>
      <c r="ALT96" s="23"/>
      <c r="ALU96" s="23"/>
      <c r="ALV96" s="23"/>
      <c r="ALW96" s="23"/>
      <c r="ALX96" s="23"/>
      <c r="ALY96" s="23"/>
      <c r="ALZ96" s="23"/>
      <c r="AMA96" s="23"/>
      <c r="AMB96" s="23"/>
      <c r="AMC96" s="23"/>
      <c r="AMD96" s="23"/>
      <c r="AME96" s="23"/>
      <c r="AMF96" s="23"/>
      <c r="AMG96" s="23"/>
      <c r="AMH96" s="23"/>
      <c r="AMI96" s="23"/>
      <c r="AMJ96" s="23"/>
      <c r="AMK96" s="23"/>
    </row>
    <row r="97" spans="1:1025" ht="38.25" x14ac:dyDescent="0.2">
      <c r="A97" s="30" t="s">
        <v>192</v>
      </c>
      <c r="B97" s="74" t="s">
        <v>346</v>
      </c>
      <c r="C97" s="38" t="s">
        <v>194</v>
      </c>
      <c r="D97" s="14" t="s">
        <v>87</v>
      </c>
      <c r="E97" s="18">
        <f t="shared" si="72"/>
        <v>0</v>
      </c>
      <c r="F97" s="18">
        <f t="shared" si="73"/>
        <v>0</v>
      </c>
      <c r="G97" s="18">
        <f t="shared" si="74"/>
        <v>0</v>
      </c>
      <c r="H97" s="18">
        <f t="shared" si="75"/>
        <v>0</v>
      </c>
      <c r="I97" s="18">
        <f t="shared" si="76"/>
        <v>0</v>
      </c>
      <c r="J97" s="18">
        <f t="shared" si="77"/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f t="shared" si="78"/>
        <v>0</v>
      </c>
      <c r="AJ97" s="18">
        <f t="shared" si="79"/>
        <v>0</v>
      </c>
      <c r="AK97" s="18">
        <f t="shared" si="80"/>
        <v>0</v>
      </c>
      <c r="AL97" s="18">
        <f t="shared" si="81"/>
        <v>0</v>
      </c>
      <c r="AM97" s="18">
        <f t="shared" si="82"/>
        <v>0</v>
      </c>
      <c r="AN97" s="18">
        <f t="shared" si="83"/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f t="shared" si="84"/>
        <v>0</v>
      </c>
      <c r="BN97" s="18">
        <f t="shared" si="85"/>
        <v>0</v>
      </c>
      <c r="BO97" s="18">
        <f t="shared" si="86"/>
        <v>0</v>
      </c>
      <c r="BP97" s="18">
        <f t="shared" si="87"/>
        <v>0</v>
      </c>
      <c r="BQ97" s="18">
        <f t="shared" si="88"/>
        <v>0</v>
      </c>
      <c r="BR97" s="18">
        <f t="shared" si="89"/>
        <v>0</v>
      </c>
      <c r="BS97" s="20" t="s">
        <v>87</v>
      </c>
    </row>
    <row r="98" spans="1:1025" s="24" customFormat="1" ht="25.5" x14ac:dyDescent="0.2">
      <c r="A98" s="28" t="s">
        <v>120</v>
      </c>
      <c r="B98" s="29" t="s">
        <v>121</v>
      </c>
      <c r="C98" s="29" t="s">
        <v>86</v>
      </c>
      <c r="D98" s="58" t="s">
        <v>87</v>
      </c>
      <c r="E98" s="42">
        <f t="shared" si="72"/>
        <v>0</v>
      </c>
      <c r="F98" s="42">
        <f t="shared" si="73"/>
        <v>0</v>
      </c>
      <c r="G98" s="42">
        <f t="shared" si="74"/>
        <v>0</v>
      </c>
      <c r="H98" s="42">
        <f t="shared" si="75"/>
        <v>0</v>
      </c>
      <c r="I98" s="42">
        <f t="shared" si="76"/>
        <v>0</v>
      </c>
      <c r="J98" s="42">
        <f t="shared" si="77"/>
        <v>2693</v>
      </c>
      <c r="K98" s="42">
        <f t="shared" ref="K98:AH98" si="98">K99</f>
        <v>0</v>
      </c>
      <c r="L98" s="42">
        <f t="shared" si="98"/>
        <v>0</v>
      </c>
      <c r="M98" s="42">
        <f t="shared" si="98"/>
        <v>0</v>
      </c>
      <c r="N98" s="42">
        <f t="shared" si="98"/>
        <v>0</v>
      </c>
      <c r="O98" s="42">
        <f t="shared" si="98"/>
        <v>0</v>
      </c>
      <c r="P98" s="42">
        <f t="shared" si="98"/>
        <v>0</v>
      </c>
      <c r="Q98" s="42">
        <f t="shared" si="98"/>
        <v>0</v>
      </c>
      <c r="R98" s="42">
        <f t="shared" si="98"/>
        <v>0</v>
      </c>
      <c r="S98" s="42">
        <f t="shared" si="98"/>
        <v>0</v>
      </c>
      <c r="T98" s="42">
        <f t="shared" si="98"/>
        <v>0</v>
      </c>
      <c r="U98" s="42">
        <f t="shared" si="98"/>
        <v>0</v>
      </c>
      <c r="V98" s="42">
        <f t="shared" si="98"/>
        <v>0</v>
      </c>
      <c r="W98" s="42">
        <f t="shared" si="98"/>
        <v>0</v>
      </c>
      <c r="X98" s="42">
        <f t="shared" si="98"/>
        <v>0</v>
      </c>
      <c r="Y98" s="42">
        <f t="shared" si="98"/>
        <v>0</v>
      </c>
      <c r="Z98" s="42">
        <f t="shared" si="98"/>
        <v>0</v>
      </c>
      <c r="AA98" s="42">
        <f t="shared" si="98"/>
        <v>0</v>
      </c>
      <c r="AB98" s="42">
        <f t="shared" si="98"/>
        <v>0</v>
      </c>
      <c r="AC98" s="42">
        <f t="shared" si="98"/>
        <v>0</v>
      </c>
      <c r="AD98" s="42">
        <f t="shared" si="98"/>
        <v>0</v>
      </c>
      <c r="AE98" s="42">
        <f t="shared" si="98"/>
        <v>0</v>
      </c>
      <c r="AF98" s="42">
        <f t="shared" si="98"/>
        <v>0</v>
      </c>
      <c r="AG98" s="42">
        <f t="shared" si="98"/>
        <v>0</v>
      </c>
      <c r="AH98" s="42">
        <f t="shared" si="98"/>
        <v>2693</v>
      </c>
      <c r="AI98" s="42">
        <f t="shared" si="78"/>
        <v>0</v>
      </c>
      <c r="AJ98" s="42">
        <f t="shared" si="79"/>
        <v>0</v>
      </c>
      <c r="AK98" s="42">
        <f t="shared" si="80"/>
        <v>0</v>
      </c>
      <c r="AL98" s="42">
        <f t="shared" si="81"/>
        <v>0</v>
      </c>
      <c r="AM98" s="42">
        <f t="shared" si="82"/>
        <v>0</v>
      </c>
      <c r="AN98" s="42">
        <f t="shared" si="83"/>
        <v>2886</v>
      </c>
      <c r="AO98" s="42">
        <f t="shared" ref="AO98:BL98" si="99">AO99</f>
        <v>0</v>
      </c>
      <c r="AP98" s="42">
        <f t="shared" si="99"/>
        <v>0</v>
      </c>
      <c r="AQ98" s="42">
        <f t="shared" si="99"/>
        <v>0</v>
      </c>
      <c r="AR98" s="42">
        <f t="shared" si="99"/>
        <v>0</v>
      </c>
      <c r="AS98" s="42">
        <f t="shared" si="99"/>
        <v>0</v>
      </c>
      <c r="AT98" s="42">
        <f t="shared" si="99"/>
        <v>199</v>
      </c>
      <c r="AU98" s="42">
        <f t="shared" si="99"/>
        <v>0</v>
      </c>
      <c r="AV98" s="42">
        <f t="shared" si="99"/>
        <v>0</v>
      </c>
      <c r="AW98" s="42">
        <f t="shared" si="99"/>
        <v>0</v>
      </c>
      <c r="AX98" s="42">
        <f t="shared" si="99"/>
        <v>0</v>
      </c>
      <c r="AY98" s="42">
        <f t="shared" si="99"/>
        <v>0</v>
      </c>
      <c r="AZ98" s="42">
        <f t="shared" si="99"/>
        <v>417</v>
      </c>
      <c r="BA98" s="42">
        <f t="shared" si="99"/>
        <v>0</v>
      </c>
      <c r="BB98" s="42">
        <f t="shared" si="99"/>
        <v>0</v>
      </c>
      <c r="BC98" s="42">
        <f t="shared" si="99"/>
        <v>0</v>
      </c>
      <c r="BD98" s="42">
        <f t="shared" si="99"/>
        <v>0</v>
      </c>
      <c r="BE98" s="42">
        <f t="shared" si="99"/>
        <v>0</v>
      </c>
      <c r="BF98" s="42">
        <f t="shared" si="99"/>
        <v>900</v>
      </c>
      <c r="BG98" s="42">
        <f t="shared" si="99"/>
        <v>0</v>
      </c>
      <c r="BH98" s="42">
        <f t="shared" si="99"/>
        <v>0</v>
      </c>
      <c r="BI98" s="42">
        <f t="shared" si="99"/>
        <v>0</v>
      </c>
      <c r="BJ98" s="42">
        <f t="shared" si="99"/>
        <v>0</v>
      </c>
      <c r="BK98" s="42">
        <f t="shared" si="99"/>
        <v>0</v>
      </c>
      <c r="BL98" s="42">
        <f t="shared" si="99"/>
        <v>1370</v>
      </c>
      <c r="BM98" s="42">
        <f t="shared" si="84"/>
        <v>0</v>
      </c>
      <c r="BN98" s="42">
        <f t="shared" si="85"/>
        <v>0</v>
      </c>
      <c r="BO98" s="42">
        <f t="shared" si="86"/>
        <v>0</v>
      </c>
      <c r="BP98" s="42">
        <f t="shared" si="87"/>
        <v>0</v>
      </c>
      <c r="BQ98" s="42">
        <f t="shared" si="88"/>
        <v>0</v>
      </c>
      <c r="BR98" s="42">
        <f t="shared" si="89"/>
        <v>193</v>
      </c>
      <c r="BS98" s="21" t="s">
        <v>87</v>
      </c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3"/>
      <c r="KG98" s="23"/>
      <c r="KH98" s="23"/>
      <c r="KI98" s="23"/>
      <c r="KJ98" s="23"/>
      <c r="KK98" s="23"/>
      <c r="KL98" s="23"/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3"/>
      <c r="LN98" s="23"/>
      <c r="LO98" s="23"/>
      <c r="LP98" s="23"/>
      <c r="LQ98" s="23"/>
      <c r="LR98" s="23"/>
      <c r="LS98" s="23"/>
      <c r="LT98" s="23"/>
      <c r="LU98" s="23"/>
      <c r="LV98" s="23"/>
      <c r="LW98" s="23"/>
      <c r="LX98" s="23"/>
      <c r="LY98" s="23"/>
      <c r="LZ98" s="23"/>
      <c r="MA98" s="23"/>
      <c r="MB98" s="23"/>
      <c r="MC98" s="23"/>
      <c r="MD98" s="23"/>
      <c r="ME98" s="23"/>
      <c r="MF98" s="23"/>
      <c r="MG98" s="23"/>
      <c r="MH98" s="23"/>
      <c r="MI98" s="23"/>
      <c r="MJ98" s="23"/>
      <c r="MK98" s="23"/>
      <c r="ML98" s="23"/>
      <c r="MM98" s="23"/>
      <c r="MN98" s="23"/>
      <c r="MO98" s="23"/>
      <c r="MP98" s="23"/>
      <c r="MQ98" s="23"/>
      <c r="MR98" s="23"/>
      <c r="MS98" s="23"/>
      <c r="MT98" s="23"/>
      <c r="MU98" s="23"/>
      <c r="MV98" s="23"/>
      <c r="MW98" s="23"/>
      <c r="MX98" s="23"/>
      <c r="MY98" s="23"/>
      <c r="MZ98" s="23"/>
      <c r="NA98" s="23"/>
      <c r="NB98" s="23"/>
      <c r="NC98" s="23"/>
      <c r="ND98" s="23"/>
      <c r="NE98" s="23"/>
      <c r="NF98" s="23"/>
      <c r="NG98" s="23"/>
      <c r="NH98" s="23"/>
      <c r="NI98" s="23"/>
      <c r="NJ98" s="23"/>
      <c r="NK98" s="23"/>
      <c r="NL98" s="23"/>
      <c r="NM98" s="23"/>
      <c r="NN98" s="23"/>
      <c r="NO98" s="23"/>
      <c r="NP98" s="23"/>
      <c r="NQ98" s="23"/>
      <c r="NR98" s="23"/>
      <c r="NS98" s="23"/>
      <c r="NT98" s="23"/>
      <c r="NU98" s="23"/>
      <c r="NV98" s="23"/>
      <c r="NW98" s="23"/>
      <c r="NX98" s="23"/>
      <c r="NY98" s="23"/>
      <c r="NZ98" s="23"/>
      <c r="OA98" s="23"/>
      <c r="OB98" s="23"/>
      <c r="OC98" s="23"/>
      <c r="OD98" s="23"/>
      <c r="OE98" s="23"/>
      <c r="OF98" s="23"/>
      <c r="OG98" s="23"/>
      <c r="OH98" s="23"/>
      <c r="OI98" s="23"/>
      <c r="OJ98" s="23"/>
      <c r="OK98" s="23"/>
      <c r="OL98" s="23"/>
      <c r="OM98" s="23"/>
      <c r="ON98" s="23"/>
      <c r="OO98" s="23"/>
      <c r="OP98" s="23"/>
      <c r="OQ98" s="23"/>
      <c r="OR98" s="23"/>
      <c r="OS98" s="23"/>
      <c r="OT98" s="23"/>
      <c r="OU98" s="23"/>
      <c r="OV98" s="23"/>
      <c r="OW98" s="23"/>
      <c r="OX98" s="23"/>
      <c r="OY98" s="23"/>
      <c r="OZ98" s="23"/>
      <c r="PA98" s="23"/>
      <c r="PB98" s="23"/>
      <c r="PC98" s="23"/>
      <c r="PD98" s="23"/>
      <c r="PE98" s="23"/>
      <c r="PF98" s="23"/>
      <c r="PG98" s="23"/>
      <c r="PH98" s="23"/>
      <c r="PI98" s="23"/>
      <c r="PJ98" s="23"/>
      <c r="PK98" s="23"/>
      <c r="PL98" s="23"/>
      <c r="PM98" s="23"/>
      <c r="PN98" s="23"/>
      <c r="PO98" s="23"/>
      <c r="PP98" s="23"/>
      <c r="PQ98" s="23"/>
      <c r="PR98" s="23"/>
      <c r="PS98" s="23"/>
      <c r="PT98" s="23"/>
      <c r="PU98" s="23"/>
      <c r="PV98" s="23"/>
      <c r="PW98" s="23"/>
      <c r="PX98" s="23"/>
      <c r="PY98" s="23"/>
      <c r="PZ98" s="23"/>
      <c r="QA98" s="23"/>
      <c r="QB98" s="23"/>
      <c r="QC98" s="23"/>
      <c r="QD98" s="23"/>
      <c r="QE98" s="23"/>
      <c r="QF98" s="23"/>
      <c r="QG98" s="23"/>
      <c r="QH98" s="23"/>
      <c r="QI98" s="23"/>
      <c r="QJ98" s="23"/>
      <c r="QK98" s="23"/>
      <c r="QL98" s="23"/>
      <c r="QM98" s="23"/>
      <c r="QN98" s="23"/>
      <c r="QO98" s="23"/>
      <c r="QP98" s="23"/>
      <c r="QQ98" s="23"/>
      <c r="QR98" s="23"/>
      <c r="QS98" s="23"/>
      <c r="QT98" s="23"/>
      <c r="QU98" s="23"/>
      <c r="QV98" s="23"/>
      <c r="QW98" s="23"/>
      <c r="QX98" s="23"/>
      <c r="QY98" s="23"/>
      <c r="QZ98" s="23"/>
      <c r="RA98" s="23"/>
      <c r="RB98" s="23"/>
      <c r="RC98" s="23"/>
      <c r="RD98" s="23"/>
      <c r="RE98" s="23"/>
      <c r="RF98" s="23"/>
      <c r="RG98" s="23"/>
      <c r="RH98" s="23"/>
      <c r="RI98" s="23"/>
      <c r="RJ98" s="23"/>
      <c r="RK98" s="23"/>
      <c r="RL98" s="23"/>
      <c r="RM98" s="23"/>
      <c r="RN98" s="23"/>
      <c r="RO98" s="23"/>
      <c r="RP98" s="23"/>
      <c r="RQ98" s="23"/>
      <c r="RR98" s="23"/>
      <c r="RS98" s="23"/>
      <c r="RT98" s="23"/>
      <c r="RU98" s="23"/>
      <c r="RV98" s="23"/>
      <c r="RW98" s="23"/>
      <c r="RX98" s="23"/>
      <c r="RY98" s="23"/>
      <c r="RZ98" s="23"/>
      <c r="SA98" s="23"/>
      <c r="SB98" s="23"/>
      <c r="SC98" s="23"/>
      <c r="SD98" s="23"/>
      <c r="SE98" s="23"/>
      <c r="SF98" s="23"/>
      <c r="SG98" s="23"/>
      <c r="SH98" s="23"/>
      <c r="SI98" s="23"/>
      <c r="SJ98" s="23"/>
      <c r="SK98" s="23"/>
      <c r="SL98" s="23"/>
      <c r="SM98" s="23"/>
      <c r="SN98" s="23"/>
      <c r="SO98" s="23"/>
      <c r="SP98" s="23"/>
      <c r="SQ98" s="23"/>
      <c r="SR98" s="23"/>
      <c r="SS98" s="23"/>
      <c r="ST98" s="23"/>
      <c r="SU98" s="23"/>
      <c r="SV98" s="23"/>
      <c r="SW98" s="23"/>
      <c r="SX98" s="23"/>
      <c r="SY98" s="23"/>
      <c r="SZ98" s="23"/>
      <c r="TA98" s="23"/>
      <c r="TB98" s="23"/>
      <c r="TC98" s="23"/>
      <c r="TD98" s="23"/>
      <c r="TE98" s="23"/>
      <c r="TF98" s="23"/>
      <c r="TG98" s="23"/>
      <c r="TH98" s="23"/>
      <c r="TI98" s="23"/>
      <c r="TJ98" s="23"/>
      <c r="TK98" s="23"/>
      <c r="TL98" s="23"/>
      <c r="TM98" s="23"/>
      <c r="TN98" s="23"/>
      <c r="TO98" s="23"/>
      <c r="TP98" s="23"/>
      <c r="TQ98" s="23"/>
      <c r="TR98" s="23"/>
      <c r="TS98" s="23"/>
      <c r="TT98" s="23"/>
      <c r="TU98" s="23"/>
      <c r="TV98" s="23"/>
      <c r="TW98" s="23"/>
      <c r="TX98" s="23"/>
      <c r="TY98" s="23"/>
      <c r="TZ98" s="23"/>
      <c r="UA98" s="23"/>
      <c r="UB98" s="23"/>
      <c r="UC98" s="23"/>
      <c r="UD98" s="23"/>
      <c r="UE98" s="23"/>
      <c r="UF98" s="23"/>
      <c r="UG98" s="23"/>
      <c r="UH98" s="23"/>
      <c r="UI98" s="23"/>
      <c r="UJ98" s="23"/>
      <c r="UK98" s="23"/>
      <c r="UL98" s="23"/>
      <c r="UM98" s="23"/>
      <c r="UN98" s="23"/>
      <c r="UO98" s="23"/>
      <c r="UP98" s="23"/>
      <c r="UQ98" s="23"/>
      <c r="UR98" s="23"/>
      <c r="US98" s="23"/>
      <c r="UT98" s="23"/>
      <c r="UU98" s="23"/>
      <c r="UV98" s="23"/>
      <c r="UW98" s="23"/>
      <c r="UX98" s="23"/>
      <c r="UY98" s="23"/>
      <c r="UZ98" s="23"/>
      <c r="VA98" s="23"/>
      <c r="VB98" s="23"/>
      <c r="VC98" s="23"/>
      <c r="VD98" s="23"/>
      <c r="VE98" s="23"/>
      <c r="VF98" s="23"/>
      <c r="VG98" s="23"/>
      <c r="VH98" s="23"/>
      <c r="VI98" s="23"/>
      <c r="VJ98" s="23"/>
      <c r="VK98" s="23"/>
      <c r="VL98" s="23"/>
      <c r="VM98" s="23"/>
      <c r="VN98" s="23"/>
      <c r="VO98" s="23"/>
      <c r="VP98" s="23"/>
      <c r="VQ98" s="23"/>
      <c r="VR98" s="23"/>
      <c r="VS98" s="23"/>
      <c r="VT98" s="23"/>
      <c r="VU98" s="23"/>
      <c r="VV98" s="23"/>
      <c r="VW98" s="23"/>
      <c r="VX98" s="23"/>
      <c r="VY98" s="23"/>
      <c r="VZ98" s="23"/>
      <c r="WA98" s="23"/>
      <c r="WB98" s="23"/>
      <c r="WC98" s="23"/>
      <c r="WD98" s="23"/>
      <c r="WE98" s="23"/>
      <c r="WF98" s="23"/>
      <c r="WG98" s="23"/>
      <c r="WH98" s="23"/>
      <c r="WI98" s="23"/>
      <c r="WJ98" s="23"/>
      <c r="WK98" s="23"/>
      <c r="WL98" s="23"/>
      <c r="WM98" s="23"/>
      <c r="WN98" s="23"/>
      <c r="WO98" s="23"/>
      <c r="WP98" s="23"/>
      <c r="WQ98" s="23"/>
      <c r="WR98" s="23"/>
      <c r="WS98" s="23"/>
      <c r="WT98" s="23"/>
      <c r="WU98" s="23"/>
      <c r="WV98" s="23"/>
      <c r="WW98" s="23"/>
      <c r="WX98" s="23"/>
      <c r="WY98" s="23"/>
      <c r="WZ98" s="23"/>
      <c r="XA98" s="23"/>
      <c r="XB98" s="23"/>
      <c r="XC98" s="23"/>
      <c r="XD98" s="23"/>
      <c r="XE98" s="23"/>
      <c r="XF98" s="23"/>
      <c r="XG98" s="23"/>
      <c r="XH98" s="23"/>
      <c r="XI98" s="23"/>
      <c r="XJ98" s="23"/>
      <c r="XK98" s="23"/>
      <c r="XL98" s="23"/>
      <c r="XM98" s="23"/>
      <c r="XN98" s="23"/>
      <c r="XO98" s="23"/>
      <c r="XP98" s="23"/>
      <c r="XQ98" s="23"/>
      <c r="XR98" s="23"/>
      <c r="XS98" s="23"/>
      <c r="XT98" s="23"/>
      <c r="XU98" s="23"/>
      <c r="XV98" s="23"/>
      <c r="XW98" s="23"/>
      <c r="XX98" s="23"/>
      <c r="XY98" s="23"/>
      <c r="XZ98" s="23"/>
      <c r="YA98" s="23"/>
      <c r="YB98" s="23"/>
      <c r="YC98" s="23"/>
      <c r="YD98" s="23"/>
      <c r="YE98" s="23"/>
      <c r="YF98" s="23"/>
      <c r="YG98" s="23"/>
      <c r="YH98" s="23"/>
      <c r="YI98" s="23"/>
      <c r="YJ98" s="23"/>
      <c r="YK98" s="23"/>
      <c r="YL98" s="23"/>
      <c r="YM98" s="23"/>
      <c r="YN98" s="23"/>
      <c r="YO98" s="23"/>
      <c r="YP98" s="23"/>
      <c r="YQ98" s="23"/>
      <c r="YR98" s="23"/>
      <c r="YS98" s="23"/>
      <c r="YT98" s="23"/>
      <c r="YU98" s="23"/>
      <c r="YV98" s="23"/>
      <c r="YW98" s="23"/>
      <c r="YX98" s="23"/>
      <c r="YY98" s="23"/>
      <c r="YZ98" s="23"/>
      <c r="ZA98" s="23"/>
      <c r="ZB98" s="23"/>
      <c r="ZC98" s="23"/>
      <c r="ZD98" s="23"/>
      <c r="ZE98" s="23"/>
      <c r="ZF98" s="23"/>
      <c r="ZG98" s="23"/>
      <c r="ZH98" s="23"/>
      <c r="ZI98" s="23"/>
      <c r="ZJ98" s="23"/>
      <c r="ZK98" s="23"/>
      <c r="ZL98" s="23"/>
      <c r="ZM98" s="23"/>
      <c r="ZN98" s="23"/>
      <c r="ZO98" s="23"/>
      <c r="ZP98" s="23"/>
      <c r="ZQ98" s="23"/>
      <c r="ZR98" s="23"/>
      <c r="ZS98" s="23"/>
      <c r="ZT98" s="23"/>
      <c r="ZU98" s="23"/>
      <c r="ZV98" s="23"/>
      <c r="ZW98" s="23"/>
      <c r="ZX98" s="23"/>
      <c r="ZY98" s="23"/>
      <c r="ZZ98" s="23"/>
      <c r="AAA98" s="23"/>
      <c r="AAB98" s="23"/>
      <c r="AAC98" s="23"/>
      <c r="AAD98" s="23"/>
      <c r="AAE98" s="23"/>
      <c r="AAF98" s="23"/>
      <c r="AAG98" s="23"/>
      <c r="AAH98" s="23"/>
      <c r="AAI98" s="23"/>
      <c r="AAJ98" s="23"/>
      <c r="AAK98" s="23"/>
      <c r="AAL98" s="23"/>
      <c r="AAM98" s="23"/>
      <c r="AAN98" s="23"/>
      <c r="AAO98" s="23"/>
      <c r="AAP98" s="23"/>
      <c r="AAQ98" s="23"/>
      <c r="AAR98" s="23"/>
      <c r="AAS98" s="23"/>
      <c r="AAT98" s="23"/>
      <c r="AAU98" s="23"/>
      <c r="AAV98" s="23"/>
      <c r="AAW98" s="23"/>
      <c r="AAX98" s="23"/>
      <c r="AAY98" s="23"/>
      <c r="AAZ98" s="23"/>
      <c r="ABA98" s="23"/>
      <c r="ABB98" s="23"/>
      <c r="ABC98" s="23"/>
      <c r="ABD98" s="23"/>
      <c r="ABE98" s="23"/>
      <c r="ABF98" s="23"/>
      <c r="ABG98" s="23"/>
      <c r="ABH98" s="23"/>
      <c r="ABI98" s="23"/>
      <c r="ABJ98" s="23"/>
      <c r="ABK98" s="23"/>
      <c r="ABL98" s="23"/>
      <c r="ABM98" s="23"/>
      <c r="ABN98" s="23"/>
      <c r="ABO98" s="23"/>
      <c r="ABP98" s="23"/>
      <c r="ABQ98" s="23"/>
      <c r="ABR98" s="23"/>
      <c r="ABS98" s="23"/>
      <c r="ABT98" s="23"/>
      <c r="ABU98" s="23"/>
      <c r="ABV98" s="23"/>
      <c r="ABW98" s="23"/>
      <c r="ABX98" s="23"/>
      <c r="ABY98" s="23"/>
      <c r="ABZ98" s="23"/>
      <c r="ACA98" s="23"/>
      <c r="ACB98" s="23"/>
      <c r="ACC98" s="23"/>
      <c r="ACD98" s="23"/>
      <c r="ACE98" s="23"/>
      <c r="ACF98" s="23"/>
      <c r="ACG98" s="23"/>
      <c r="ACH98" s="23"/>
      <c r="ACI98" s="23"/>
      <c r="ACJ98" s="23"/>
      <c r="ACK98" s="23"/>
      <c r="ACL98" s="23"/>
      <c r="ACM98" s="23"/>
      <c r="ACN98" s="23"/>
      <c r="ACO98" s="23"/>
      <c r="ACP98" s="23"/>
      <c r="ACQ98" s="23"/>
      <c r="ACR98" s="23"/>
      <c r="ACS98" s="23"/>
      <c r="ACT98" s="23"/>
      <c r="ACU98" s="23"/>
      <c r="ACV98" s="23"/>
      <c r="ACW98" s="23"/>
      <c r="ACX98" s="23"/>
      <c r="ACY98" s="23"/>
      <c r="ACZ98" s="23"/>
      <c r="ADA98" s="23"/>
      <c r="ADB98" s="23"/>
      <c r="ADC98" s="23"/>
      <c r="ADD98" s="23"/>
      <c r="ADE98" s="23"/>
      <c r="ADF98" s="23"/>
      <c r="ADG98" s="23"/>
      <c r="ADH98" s="23"/>
      <c r="ADI98" s="23"/>
      <c r="ADJ98" s="23"/>
      <c r="ADK98" s="23"/>
      <c r="ADL98" s="23"/>
      <c r="ADM98" s="23"/>
      <c r="ADN98" s="23"/>
      <c r="ADO98" s="23"/>
      <c r="ADP98" s="23"/>
      <c r="ADQ98" s="23"/>
      <c r="ADR98" s="23"/>
      <c r="ADS98" s="23"/>
      <c r="ADT98" s="23"/>
      <c r="ADU98" s="23"/>
      <c r="ADV98" s="23"/>
      <c r="ADW98" s="23"/>
      <c r="ADX98" s="23"/>
      <c r="ADY98" s="23"/>
      <c r="ADZ98" s="23"/>
      <c r="AEA98" s="23"/>
      <c r="AEB98" s="23"/>
      <c r="AEC98" s="23"/>
      <c r="AED98" s="23"/>
      <c r="AEE98" s="23"/>
      <c r="AEF98" s="23"/>
      <c r="AEG98" s="23"/>
      <c r="AEH98" s="23"/>
      <c r="AEI98" s="23"/>
      <c r="AEJ98" s="23"/>
      <c r="AEK98" s="23"/>
      <c r="AEL98" s="23"/>
      <c r="AEM98" s="23"/>
      <c r="AEN98" s="23"/>
      <c r="AEO98" s="23"/>
      <c r="AEP98" s="23"/>
      <c r="AEQ98" s="23"/>
      <c r="AER98" s="23"/>
      <c r="AES98" s="23"/>
      <c r="AET98" s="23"/>
      <c r="AEU98" s="23"/>
      <c r="AEV98" s="23"/>
      <c r="AEW98" s="23"/>
      <c r="AEX98" s="23"/>
      <c r="AEY98" s="23"/>
      <c r="AEZ98" s="23"/>
      <c r="AFA98" s="23"/>
      <c r="AFB98" s="23"/>
      <c r="AFC98" s="23"/>
      <c r="AFD98" s="23"/>
      <c r="AFE98" s="23"/>
      <c r="AFF98" s="23"/>
      <c r="AFG98" s="23"/>
      <c r="AFH98" s="23"/>
      <c r="AFI98" s="23"/>
      <c r="AFJ98" s="23"/>
      <c r="AFK98" s="23"/>
      <c r="AFL98" s="23"/>
      <c r="AFM98" s="23"/>
      <c r="AFN98" s="23"/>
      <c r="AFO98" s="23"/>
      <c r="AFP98" s="23"/>
      <c r="AFQ98" s="23"/>
      <c r="AFR98" s="23"/>
      <c r="AFS98" s="23"/>
      <c r="AFT98" s="23"/>
      <c r="AFU98" s="23"/>
      <c r="AFV98" s="23"/>
      <c r="AFW98" s="23"/>
      <c r="AFX98" s="23"/>
      <c r="AFY98" s="23"/>
      <c r="AFZ98" s="23"/>
      <c r="AGA98" s="23"/>
      <c r="AGB98" s="23"/>
      <c r="AGC98" s="23"/>
      <c r="AGD98" s="23"/>
      <c r="AGE98" s="23"/>
      <c r="AGF98" s="23"/>
      <c r="AGG98" s="23"/>
      <c r="AGH98" s="23"/>
      <c r="AGI98" s="23"/>
      <c r="AGJ98" s="23"/>
      <c r="AGK98" s="23"/>
      <c r="AGL98" s="23"/>
      <c r="AGM98" s="23"/>
      <c r="AGN98" s="23"/>
      <c r="AGO98" s="23"/>
      <c r="AGP98" s="23"/>
      <c r="AGQ98" s="23"/>
      <c r="AGR98" s="23"/>
      <c r="AGS98" s="23"/>
      <c r="AGT98" s="23"/>
      <c r="AGU98" s="23"/>
      <c r="AGV98" s="23"/>
      <c r="AGW98" s="23"/>
      <c r="AGX98" s="23"/>
      <c r="AGY98" s="23"/>
      <c r="AGZ98" s="23"/>
      <c r="AHA98" s="23"/>
      <c r="AHB98" s="23"/>
      <c r="AHC98" s="23"/>
      <c r="AHD98" s="23"/>
      <c r="AHE98" s="23"/>
      <c r="AHF98" s="23"/>
      <c r="AHG98" s="23"/>
      <c r="AHH98" s="23"/>
      <c r="AHI98" s="23"/>
      <c r="AHJ98" s="23"/>
      <c r="AHK98" s="23"/>
      <c r="AHL98" s="23"/>
      <c r="AHM98" s="23"/>
      <c r="AHN98" s="23"/>
      <c r="AHO98" s="23"/>
      <c r="AHP98" s="23"/>
      <c r="AHQ98" s="23"/>
      <c r="AHR98" s="23"/>
      <c r="AHS98" s="23"/>
      <c r="AHT98" s="23"/>
      <c r="AHU98" s="23"/>
      <c r="AHV98" s="23"/>
      <c r="AHW98" s="23"/>
      <c r="AHX98" s="23"/>
      <c r="AHY98" s="23"/>
      <c r="AHZ98" s="23"/>
      <c r="AIA98" s="23"/>
      <c r="AIB98" s="23"/>
      <c r="AIC98" s="23"/>
      <c r="AID98" s="23"/>
      <c r="AIE98" s="23"/>
      <c r="AIF98" s="23"/>
      <c r="AIG98" s="23"/>
      <c r="AIH98" s="23"/>
      <c r="AII98" s="23"/>
      <c r="AIJ98" s="23"/>
      <c r="AIK98" s="23"/>
      <c r="AIL98" s="23"/>
      <c r="AIM98" s="23"/>
      <c r="AIN98" s="23"/>
      <c r="AIO98" s="23"/>
      <c r="AIP98" s="23"/>
      <c r="AIQ98" s="23"/>
      <c r="AIR98" s="23"/>
      <c r="AIS98" s="23"/>
      <c r="AIT98" s="23"/>
      <c r="AIU98" s="23"/>
      <c r="AIV98" s="23"/>
      <c r="AIW98" s="23"/>
      <c r="AIX98" s="23"/>
      <c r="AIY98" s="23"/>
      <c r="AIZ98" s="23"/>
      <c r="AJA98" s="23"/>
      <c r="AJB98" s="23"/>
      <c r="AJC98" s="23"/>
      <c r="AJD98" s="23"/>
      <c r="AJE98" s="23"/>
      <c r="AJF98" s="23"/>
      <c r="AJG98" s="23"/>
      <c r="AJH98" s="23"/>
      <c r="AJI98" s="23"/>
      <c r="AJJ98" s="23"/>
      <c r="AJK98" s="23"/>
      <c r="AJL98" s="23"/>
      <c r="AJM98" s="23"/>
      <c r="AJN98" s="23"/>
      <c r="AJO98" s="23"/>
      <c r="AJP98" s="23"/>
      <c r="AJQ98" s="23"/>
      <c r="AJR98" s="23"/>
      <c r="AJS98" s="23"/>
      <c r="AJT98" s="23"/>
      <c r="AJU98" s="23"/>
      <c r="AJV98" s="23"/>
      <c r="AJW98" s="23"/>
      <c r="AJX98" s="23"/>
      <c r="AJY98" s="23"/>
      <c r="AJZ98" s="23"/>
      <c r="AKA98" s="23"/>
      <c r="AKB98" s="23"/>
      <c r="AKC98" s="23"/>
      <c r="AKD98" s="23"/>
      <c r="AKE98" s="23"/>
      <c r="AKF98" s="23"/>
      <c r="AKG98" s="23"/>
      <c r="AKH98" s="23"/>
      <c r="AKI98" s="23"/>
      <c r="AKJ98" s="23"/>
      <c r="AKK98" s="23"/>
      <c r="AKL98" s="23"/>
      <c r="AKM98" s="23"/>
      <c r="AKN98" s="23"/>
      <c r="AKO98" s="23"/>
      <c r="AKP98" s="23"/>
      <c r="AKQ98" s="23"/>
      <c r="AKR98" s="23"/>
      <c r="AKS98" s="23"/>
      <c r="AKT98" s="23"/>
      <c r="AKU98" s="23"/>
      <c r="AKV98" s="23"/>
      <c r="AKW98" s="23"/>
      <c r="AKX98" s="23"/>
      <c r="AKY98" s="23"/>
      <c r="AKZ98" s="23"/>
      <c r="ALA98" s="23"/>
      <c r="ALB98" s="23"/>
      <c r="ALC98" s="23"/>
      <c r="ALD98" s="23"/>
      <c r="ALE98" s="23"/>
      <c r="ALF98" s="23"/>
      <c r="ALG98" s="23"/>
      <c r="ALH98" s="23"/>
      <c r="ALI98" s="23"/>
      <c r="ALJ98" s="23"/>
      <c r="ALK98" s="23"/>
      <c r="ALL98" s="23"/>
      <c r="ALM98" s="23"/>
      <c r="ALN98" s="23"/>
      <c r="ALO98" s="23"/>
      <c r="ALP98" s="23"/>
      <c r="ALQ98" s="23"/>
      <c r="ALR98" s="23"/>
      <c r="ALS98" s="23"/>
      <c r="ALT98" s="23"/>
      <c r="ALU98" s="23"/>
      <c r="ALV98" s="23"/>
      <c r="ALW98" s="23"/>
      <c r="ALX98" s="23"/>
      <c r="ALY98" s="23"/>
      <c r="ALZ98" s="23"/>
      <c r="AMA98" s="23"/>
      <c r="AMB98" s="23"/>
      <c r="AMC98" s="23"/>
      <c r="AMD98" s="23"/>
      <c r="AME98" s="23"/>
      <c r="AMF98" s="23"/>
      <c r="AMG98" s="23"/>
      <c r="AMH98" s="23"/>
      <c r="AMI98" s="23"/>
      <c r="AMJ98" s="23"/>
      <c r="AMK98" s="23"/>
    </row>
    <row r="99" spans="1:1025" ht="25.5" x14ac:dyDescent="0.2">
      <c r="A99" s="28" t="s">
        <v>122</v>
      </c>
      <c r="B99" s="29" t="s">
        <v>123</v>
      </c>
      <c r="C99" s="29" t="s">
        <v>86</v>
      </c>
      <c r="D99" s="58" t="s">
        <v>87</v>
      </c>
      <c r="E99" s="42">
        <f t="shared" si="72"/>
        <v>0</v>
      </c>
      <c r="F99" s="42">
        <f t="shared" si="73"/>
        <v>0</v>
      </c>
      <c r="G99" s="42">
        <f t="shared" si="74"/>
        <v>0</v>
      </c>
      <c r="H99" s="42">
        <f t="shared" si="75"/>
        <v>0</v>
      </c>
      <c r="I99" s="42">
        <f t="shared" si="76"/>
        <v>0</v>
      </c>
      <c r="J99" s="42">
        <f t="shared" si="77"/>
        <v>2693</v>
      </c>
      <c r="K99" s="42">
        <f t="shared" ref="K99:AH99" si="100">K100+K104+K108</f>
        <v>0</v>
      </c>
      <c r="L99" s="42">
        <f t="shared" si="100"/>
        <v>0</v>
      </c>
      <c r="M99" s="42">
        <f t="shared" si="100"/>
        <v>0</v>
      </c>
      <c r="N99" s="42">
        <f t="shared" si="100"/>
        <v>0</v>
      </c>
      <c r="O99" s="42">
        <f t="shared" si="100"/>
        <v>0</v>
      </c>
      <c r="P99" s="42">
        <f t="shared" si="100"/>
        <v>0</v>
      </c>
      <c r="Q99" s="42">
        <f t="shared" si="100"/>
        <v>0</v>
      </c>
      <c r="R99" s="42">
        <f t="shared" si="100"/>
        <v>0</v>
      </c>
      <c r="S99" s="42">
        <f t="shared" si="100"/>
        <v>0</v>
      </c>
      <c r="T99" s="42">
        <f t="shared" si="100"/>
        <v>0</v>
      </c>
      <c r="U99" s="42">
        <f t="shared" si="100"/>
        <v>0</v>
      </c>
      <c r="V99" s="42">
        <f t="shared" si="100"/>
        <v>0</v>
      </c>
      <c r="W99" s="42">
        <f t="shared" si="100"/>
        <v>0</v>
      </c>
      <c r="X99" s="42">
        <f t="shared" si="100"/>
        <v>0</v>
      </c>
      <c r="Y99" s="42">
        <f t="shared" si="100"/>
        <v>0</v>
      </c>
      <c r="Z99" s="42">
        <f t="shared" si="100"/>
        <v>0</v>
      </c>
      <c r="AA99" s="42">
        <f t="shared" si="100"/>
        <v>0</v>
      </c>
      <c r="AB99" s="42">
        <f t="shared" si="100"/>
        <v>0</v>
      </c>
      <c r="AC99" s="42">
        <f t="shared" si="100"/>
        <v>0</v>
      </c>
      <c r="AD99" s="42">
        <f t="shared" si="100"/>
        <v>0</v>
      </c>
      <c r="AE99" s="42">
        <f t="shared" si="100"/>
        <v>0</v>
      </c>
      <c r="AF99" s="42">
        <f t="shared" si="100"/>
        <v>0</v>
      </c>
      <c r="AG99" s="42">
        <f t="shared" si="100"/>
        <v>0</v>
      </c>
      <c r="AH99" s="42">
        <f t="shared" si="100"/>
        <v>2693</v>
      </c>
      <c r="AI99" s="42">
        <f t="shared" si="78"/>
        <v>0</v>
      </c>
      <c r="AJ99" s="42">
        <f t="shared" si="79"/>
        <v>0</v>
      </c>
      <c r="AK99" s="42">
        <f t="shared" si="80"/>
        <v>0</v>
      </c>
      <c r="AL99" s="42">
        <f t="shared" si="81"/>
        <v>0</v>
      </c>
      <c r="AM99" s="42">
        <f t="shared" si="82"/>
        <v>0</v>
      </c>
      <c r="AN99" s="42">
        <f t="shared" si="83"/>
        <v>2886</v>
      </c>
      <c r="AO99" s="42">
        <f t="shared" ref="AO99:BL99" si="101">AO100+AO104+AO108</f>
        <v>0</v>
      </c>
      <c r="AP99" s="42">
        <f t="shared" si="101"/>
        <v>0</v>
      </c>
      <c r="AQ99" s="42">
        <f t="shared" si="101"/>
        <v>0</v>
      </c>
      <c r="AR99" s="42">
        <f t="shared" si="101"/>
        <v>0</v>
      </c>
      <c r="AS99" s="42">
        <f t="shared" si="101"/>
        <v>0</v>
      </c>
      <c r="AT99" s="42">
        <f t="shared" si="101"/>
        <v>199</v>
      </c>
      <c r="AU99" s="42">
        <f t="shared" si="101"/>
        <v>0</v>
      </c>
      <c r="AV99" s="42">
        <f t="shared" si="101"/>
        <v>0</v>
      </c>
      <c r="AW99" s="42">
        <f t="shared" si="101"/>
        <v>0</v>
      </c>
      <c r="AX99" s="42">
        <f t="shared" si="101"/>
        <v>0</v>
      </c>
      <c r="AY99" s="42">
        <f t="shared" si="101"/>
        <v>0</v>
      </c>
      <c r="AZ99" s="42">
        <f t="shared" si="101"/>
        <v>417</v>
      </c>
      <c r="BA99" s="42">
        <f t="shared" si="101"/>
        <v>0</v>
      </c>
      <c r="BB99" s="42">
        <f t="shared" si="101"/>
        <v>0</v>
      </c>
      <c r="BC99" s="42">
        <f t="shared" si="101"/>
        <v>0</v>
      </c>
      <c r="BD99" s="42">
        <f t="shared" si="101"/>
        <v>0</v>
      </c>
      <c r="BE99" s="42">
        <f t="shared" si="101"/>
        <v>0</v>
      </c>
      <c r="BF99" s="42">
        <f t="shared" si="101"/>
        <v>900</v>
      </c>
      <c r="BG99" s="42">
        <f t="shared" si="101"/>
        <v>0</v>
      </c>
      <c r="BH99" s="42">
        <f t="shared" si="101"/>
        <v>0</v>
      </c>
      <c r="BI99" s="42">
        <f t="shared" si="101"/>
        <v>0</v>
      </c>
      <c r="BJ99" s="42">
        <f t="shared" si="101"/>
        <v>0</v>
      </c>
      <c r="BK99" s="42">
        <f t="shared" si="101"/>
        <v>0</v>
      </c>
      <c r="BL99" s="42">
        <f t="shared" si="101"/>
        <v>1370</v>
      </c>
      <c r="BM99" s="42">
        <f t="shared" si="84"/>
        <v>0</v>
      </c>
      <c r="BN99" s="42">
        <f t="shared" si="85"/>
        <v>0</v>
      </c>
      <c r="BO99" s="42">
        <f t="shared" si="86"/>
        <v>0</v>
      </c>
      <c r="BP99" s="42">
        <f t="shared" si="87"/>
        <v>0</v>
      </c>
      <c r="BQ99" s="42">
        <f t="shared" si="88"/>
        <v>0</v>
      </c>
      <c r="BR99" s="42">
        <f t="shared" si="89"/>
        <v>193</v>
      </c>
      <c r="BS99" s="20" t="s">
        <v>87</v>
      </c>
    </row>
    <row r="100" spans="1:1025" s="24" customFormat="1" x14ac:dyDescent="0.2">
      <c r="A100" s="28" t="s">
        <v>195</v>
      </c>
      <c r="B100" s="29" t="s">
        <v>136</v>
      </c>
      <c r="C100" s="29" t="s">
        <v>86</v>
      </c>
      <c r="D100" s="58" t="s">
        <v>87</v>
      </c>
      <c r="E100" s="42">
        <f t="shared" si="72"/>
        <v>0</v>
      </c>
      <c r="F100" s="42">
        <f t="shared" si="73"/>
        <v>0</v>
      </c>
      <c r="G100" s="42">
        <f t="shared" si="74"/>
        <v>0</v>
      </c>
      <c r="H100" s="42">
        <f t="shared" si="75"/>
        <v>0</v>
      </c>
      <c r="I100" s="42">
        <f t="shared" si="76"/>
        <v>0</v>
      </c>
      <c r="J100" s="42">
        <f t="shared" si="77"/>
        <v>1832</v>
      </c>
      <c r="K100" s="42">
        <f t="shared" ref="K100:AH100" si="102">SUM(K101:K103)</f>
        <v>0</v>
      </c>
      <c r="L100" s="42">
        <f t="shared" si="102"/>
        <v>0</v>
      </c>
      <c r="M100" s="42">
        <f t="shared" si="102"/>
        <v>0</v>
      </c>
      <c r="N100" s="42">
        <f t="shared" si="102"/>
        <v>0</v>
      </c>
      <c r="O100" s="42">
        <f t="shared" si="102"/>
        <v>0</v>
      </c>
      <c r="P100" s="42">
        <f t="shared" si="102"/>
        <v>0</v>
      </c>
      <c r="Q100" s="42">
        <f t="shared" si="102"/>
        <v>0</v>
      </c>
      <c r="R100" s="42">
        <f t="shared" si="102"/>
        <v>0</v>
      </c>
      <c r="S100" s="42">
        <f t="shared" si="102"/>
        <v>0</v>
      </c>
      <c r="T100" s="42">
        <f t="shared" si="102"/>
        <v>0</v>
      </c>
      <c r="U100" s="42">
        <f t="shared" si="102"/>
        <v>0</v>
      </c>
      <c r="V100" s="42">
        <f t="shared" si="102"/>
        <v>0</v>
      </c>
      <c r="W100" s="42">
        <f t="shared" si="102"/>
        <v>0</v>
      </c>
      <c r="X100" s="42">
        <f t="shared" si="102"/>
        <v>0</v>
      </c>
      <c r="Y100" s="42">
        <f t="shared" si="102"/>
        <v>0</v>
      </c>
      <c r="Z100" s="42">
        <f t="shared" si="102"/>
        <v>0</v>
      </c>
      <c r="AA100" s="42">
        <f t="shared" si="102"/>
        <v>0</v>
      </c>
      <c r="AB100" s="42">
        <f t="shared" si="102"/>
        <v>0</v>
      </c>
      <c r="AC100" s="42">
        <f t="shared" si="102"/>
        <v>0</v>
      </c>
      <c r="AD100" s="42">
        <f t="shared" si="102"/>
        <v>0</v>
      </c>
      <c r="AE100" s="42">
        <f t="shared" si="102"/>
        <v>0</v>
      </c>
      <c r="AF100" s="42">
        <f t="shared" si="102"/>
        <v>0</v>
      </c>
      <c r="AG100" s="42">
        <f t="shared" si="102"/>
        <v>0</v>
      </c>
      <c r="AH100" s="42">
        <f t="shared" si="102"/>
        <v>1832</v>
      </c>
      <c r="AI100" s="42">
        <f t="shared" si="78"/>
        <v>0</v>
      </c>
      <c r="AJ100" s="42">
        <f t="shared" si="79"/>
        <v>0</v>
      </c>
      <c r="AK100" s="42">
        <f t="shared" si="80"/>
        <v>0</v>
      </c>
      <c r="AL100" s="42">
        <f t="shared" si="81"/>
        <v>0</v>
      </c>
      <c r="AM100" s="42">
        <f t="shared" si="82"/>
        <v>0</v>
      </c>
      <c r="AN100" s="42">
        <f t="shared" si="83"/>
        <v>1927</v>
      </c>
      <c r="AO100" s="42">
        <f t="shared" ref="AO100:BL100" si="103">SUM(AO101:AO103)</f>
        <v>0</v>
      </c>
      <c r="AP100" s="42">
        <f t="shared" si="103"/>
        <v>0</v>
      </c>
      <c r="AQ100" s="42">
        <f t="shared" si="103"/>
        <v>0</v>
      </c>
      <c r="AR100" s="42">
        <f t="shared" si="103"/>
        <v>0</v>
      </c>
      <c r="AS100" s="42">
        <f t="shared" si="103"/>
        <v>0</v>
      </c>
      <c r="AT100" s="42">
        <f t="shared" si="103"/>
        <v>82</v>
      </c>
      <c r="AU100" s="42">
        <f t="shared" si="103"/>
        <v>0</v>
      </c>
      <c r="AV100" s="42">
        <f t="shared" si="103"/>
        <v>0</v>
      </c>
      <c r="AW100" s="42">
        <f t="shared" si="103"/>
        <v>0</v>
      </c>
      <c r="AX100" s="42">
        <f t="shared" si="103"/>
        <v>0</v>
      </c>
      <c r="AY100" s="42">
        <f t="shared" si="103"/>
        <v>0</v>
      </c>
      <c r="AZ100" s="42">
        <f t="shared" si="103"/>
        <v>218</v>
      </c>
      <c r="BA100" s="42">
        <f t="shared" si="103"/>
        <v>0</v>
      </c>
      <c r="BB100" s="42">
        <f t="shared" si="103"/>
        <v>0</v>
      </c>
      <c r="BC100" s="42">
        <f t="shared" si="103"/>
        <v>0</v>
      </c>
      <c r="BD100" s="42">
        <f t="shared" si="103"/>
        <v>0</v>
      </c>
      <c r="BE100" s="42">
        <f t="shared" si="103"/>
        <v>0</v>
      </c>
      <c r="BF100" s="42">
        <f t="shared" si="103"/>
        <v>670</v>
      </c>
      <c r="BG100" s="42">
        <f t="shared" si="103"/>
        <v>0</v>
      </c>
      <c r="BH100" s="42">
        <f t="shared" si="103"/>
        <v>0</v>
      </c>
      <c r="BI100" s="42">
        <f t="shared" si="103"/>
        <v>0</v>
      </c>
      <c r="BJ100" s="42">
        <f t="shared" si="103"/>
        <v>0</v>
      </c>
      <c r="BK100" s="42">
        <f t="shared" si="103"/>
        <v>0</v>
      </c>
      <c r="BL100" s="42">
        <f t="shared" si="103"/>
        <v>957</v>
      </c>
      <c r="BM100" s="42">
        <f t="shared" si="84"/>
        <v>0</v>
      </c>
      <c r="BN100" s="42">
        <f t="shared" si="85"/>
        <v>0</v>
      </c>
      <c r="BO100" s="42">
        <f t="shared" si="86"/>
        <v>0</v>
      </c>
      <c r="BP100" s="42">
        <f t="shared" si="87"/>
        <v>0</v>
      </c>
      <c r="BQ100" s="42">
        <f t="shared" si="88"/>
        <v>0</v>
      </c>
      <c r="BR100" s="42">
        <f t="shared" si="89"/>
        <v>95</v>
      </c>
      <c r="BS100" s="21" t="s">
        <v>87</v>
      </c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3"/>
      <c r="KC100" s="23"/>
      <c r="KD100" s="23"/>
      <c r="KE100" s="23"/>
      <c r="KF100" s="23"/>
      <c r="KG100" s="23"/>
      <c r="KH100" s="23"/>
      <c r="KI100" s="23"/>
      <c r="KJ100" s="23"/>
      <c r="KK100" s="23"/>
      <c r="KL100" s="23"/>
      <c r="KM100" s="23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3"/>
      <c r="LN100" s="23"/>
      <c r="LO100" s="23"/>
      <c r="LP100" s="23"/>
      <c r="LQ100" s="23"/>
      <c r="LR100" s="23"/>
      <c r="LS100" s="23"/>
      <c r="LT100" s="23"/>
      <c r="LU100" s="23"/>
      <c r="LV100" s="23"/>
      <c r="LW100" s="23"/>
      <c r="LX100" s="23"/>
      <c r="LY100" s="23"/>
      <c r="LZ100" s="23"/>
      <c r="MA100" s="23"/>
      <c r="MB100" s="23"/>
      <c r="MC100" s="23"/>
      <c r="MD100" s="23"/>
      <c r="ME100" s="23"/>
      <c r="MF100" s="23"/>
      <c r="MG100" s="23"/>
      <c r="MH100" s="23"/>
      <c r="MI100" s="23"/>
      <c r="MJ100" s="23"/>
      <c r="MK100" s="23"/>
      <c r="ML100" s="23"/>
      <c r="MM100" s="23"/>
      <c r="MN100" s="23"/>
      <c r="MO100" s="23"/>
      <c r="MP100" s="23"/>
      <c r="MQ100" s="23"/>
      <c r="MR100" s="23"/>
      <c r="MS100" s="23"/>
      <c r="MT100" s="23"/>
      <c r="MU100" s="23"/>
      <c r="MV100" s="23"/>
      <c r="MW100" s="23"/>
      <c r="MX100" s="23"/>
      <c r="MY100" s="23"/>
      <c r="MZ100" s="23"/>
      <c r="NA100" s="23"/>
      <c r="NB100" s="23"/>
      <c r="NC100" s="23"/>
      <c r="ND100" s="23"/>
      <c r="NE100" s="23"/>
      <c r="NF100" s="23"/>
      <c r="NG100" s="23"/>
      <c r="NH100" s="23"/>
      <c r="NI100" s="23"/>
      <c r="NJ100" s="23"/>
      <c r="NK100" s="23"/>
      <c r="NL100" s="23"/>
      <c r="NM100" s="23"/>
      <c r="NN100" s="23"/>
      <c r="NO100" s="23"/>
      <c r="NP100" s="23"/>
      <c r="NQ100" s="23"/>
      <c r="NR100" s="23"/>
      <c r="NS100" s="23"/>
      <c r="NT100" s="23"/>
      <c r="NU100" s="23"/>
      <c r="NV100" s="23"/>
      <c r="NW100" s="23"/>
      <c r="NX100" s="23"/>
      <c r="NY100" s="23"/>
      <c r="NZ100" s="23"/>
      <c r="OA100" s="23"/>
      <c r="OB100" s="23"/>
      <c r="OC100" s="23"/>
      <c r="OD100" s="23"/>
      <c r="OE100" s="23"/>
      <c r="OF100" s="23"/>
      <c r="OG100" s="23"/>
      <c r="OH100" s="23"/>
      <c r="OI100" s="23"/>
      <c r="OJ100" s="23"/>
      <c r="OK100" s="23"/>
      <c r="OL100" s="23"/>
      <c r="OM100" s="23"/>
      <c r="ON100" s="23"/>
      <c r="OO100" s="23"/>
      <c r="OP100" s="23"/>
      <c r="OQ100" s="23"/>
      <c r="OR100" s="23"/>
      <c r="OS100" s="23"/>
      <c r="OT100" s="23"/>
      <c r="OU100" s="23"/>
      <c r="OV100" s="23"/>
      <c r="OW100" s="23"/>
      <c r="OX100" s="23"/>
      <c r="OY100" s="23"/>
      <c r="OZ100" s="23"/>
      <c r="PA100" s="23"/>
      <c r="PB100" s="23"/>
      <c r="PC100" s="23"/>
      <c r="PD100" s="23"/>
      <c r="PE100" s="23"/>
      <c r="PF100" s="23"/>
      <c r="PG100" s="23"/>
      <c r="PH100" s="23"/>
      <c r="PI100" s="23"/>
      <c r="PJ100" s="23"/>
      <c r="PK100" s="23"/>
      <c r="PL100" s="23"/>
      <c r="PM100" s="23"/>
      <c r="PN100" s="23"/>
      <c r="PO100" s="23"/>
      <c r="PP100" s="23"/>
      <c r="PQ100" s="23"/>
      <c r="PR100" s="23"/>
      <c r="PS100" s="23"/>
      <c r="PT100" s="23"/>
      <c r="PU100" s="23"/>
      <c r="PV100" s="23"/>
      <c r="PW100" s="23"/>
      <c r="PX100" s="23"/>
      <c r="PY100" s="23"/>
      <c r="PZ100" s="23"/>
      <c r="QA100" s="23"/>
      <c r="QB100" s="23"/>
      <c r="QC100" s="23"/>
      <c r="QD100" s="23"/>
      <c r="QE100" s="23"/>
      <c r="QF100" s="23"/>
      <c r="QG100" s="23"/>
      <c r="QH100" s="23"/>
      <c r="QI100" s="23"/>
      <c r="QJ100" s="23"/>
      <c r="QK100" s="23"/>
      <c r="QL100" s="23"/>
      <c r="QM100" s="23"/>
      <c r="QN100" s="23"/>
      <c r="QO100" s="23"/>
      <c r="QP100" s="23"/>
      <c r="QQ100" s="23"/>
      <c r="QR100" s="23"/>
      <c r="QS100" s="23"/>
      <c r="QT100" s="23"/>
      <c r="QU100" s="23"/>
      <c r="QV100" s="23"/>
      <c r="QW100" s="23"/>
      <c r="QX100" s="23"/>
      <c r="QY100" s="23"/>
      <c r="QZ100" s="23"/>
      <c r="RA100" s="23"/>
      <c r="RB100" s="23"/>
      <c r="RC100" s="23"/>
      <c r="RD100" s="23"/>
      <c r="RE100" s="23"/>
      <c r="RF100" s="23"/>
      <c r="RG100" s="23"/>
      <c r="RH100" s="23"/>
      <c r="RI100" s="23"/>
      <c r="RJ100" s="23"/>
      <c r="RK100" s="23"/>
      <c r="RL100" s="23"/>
      <c r="RM100" s="23"/>
      <c r="RN100" s="23"/>
      <c r="RO100" s="23"/>
      <c r="RP100" s="23"/>
      <c r="RQ100" s="23"/>
      <c r="RR100" s="23"/>
      <c r="RS100" s="23"/>
      <c r="RT100" s="23"/>
      <c r="RU100" s="23"/>
      <c r="RV100" s="23"/>
      <c r="RW100" s="23"/>
      <c r="RX100" s="23"/>
      <c r="RY100" s="23"/>
      <c r="RZ100" s="23"/>
      <c r="SA100" s="23"/>
      <c r="SB100" s="23"/>
      <c r="SC100" s="23"/>
      <c r="SD100" s="23"/>
      <c r="SE100" s="23"/>
      <c r="SF100" s="23"/>
      <c r="SG100" s="23"/>
      <c r="SH100" s="23"/>
      <c r="SI100" s="23"/>
      <c r="SJ100" s="23"/>
      <c r="SK100" s="23"/>
      <c r="SL100" s="23"/>
      <c r="SM100" s="23"/>
      <c r="SN100" s="23"/>
      <c r="SO100" s="23"/>
      <c r="SP100" s="23"/>
      <c r="SQ100" s="23"/>
      <c r="SR100" s="23"/>
      <c r="SS100" s="23"/>
      <c r="ST100" s="23"/>
      <c r="SU100" s="23"/>
      <c r="SV100" s="23"/>
      <c r="SW100" s="23"/>
      <c r="SX100" s="23"/>
      <c r="SY100" s="23"/>
      <c r="SZ100" s="23"/>
      <c r="TA100" s="23"/>
      <c r="TB100" s="23"/>
      <c r="TC100" s="23"/>
      <c r="TD100" s="23"/>
      <c r="TE100" s="23"/>
      <c r="TF100" s="23"/>
      <c r="TG100" s="23"/>
      <c r="TH100" s="23"/>
      <c r="TI100" s="23"/>
      <c r="TJ100" s="23"/>
      <c r="TK100" s="23"/>
      <c r="TL100" s="23"/>
      <c r="TM100" s="23"/>
      <c r="TN100" s="23"/>
      <c r="TO100" s="23"/>
      <c r="TP100" s="23"/>
      <c r="TQ100" s="23"/>
      <c r="TR100" s="23"/>
      <c r="TS100" s="23"/>
      <c r="TT100" s="23"/>
      <c r="TU100" s="23"/>
      <c r="TV100" s="23"/>
      <c r="TW100" s="23"/>
      <c r="TX100" s="23"/>
      <c r="TY100" s="23"/>
      <c r="TZ100" s="23"/>
      <c r="UA100" s="23"/>
      <c r="UB100" s="23"/>
      <c r="UC100" s="23"/>
      <c r="UD100" s="23"/>
      <c r="UE100" s="23"/>
      <c r="UF100" s="23"/>
      <c r="UG100" s="23"/>
      <c r="UH100" s="23"/>
      <c r="UI100" s="23"/>
      <c r="UJ100" s="23"/>
      <c r="UK100" s="23"/>
      <c r="UL100" s="23"/>
      <c r="UM100" s="23"/>
      <c r="UN100" s="23"/>
      <c r="UO100" s="23"/>
      <c r="UP100" s="23"/>
      <c r="UQ100" s="23"/>
      <c r="UR100" s="23"/>
      <c r="US100" s="23"/>
      <c r="UT100" s="23"/>
      <c r="UU100" s="23"/>
      <c r="UV100" s="23"/>
      <c r="UW100" s="23"/>
      <c r="UX100" s="23"/>
      <c r="UY100" s="23"/>
      <c r="UZ100" s="23"/>
      <c r="VA100" s="23"/>
      <c r="VB100" s="23"/>
      <c r="VC100" s="23"/>
      <c r="VD100" s="23"/>
      <c r="VE100" s="23"/>
      <c r="VF100" s="23"/>
      <c r="VG100" s="23"/>
      <c r="VH100" s="23"/>
      <c r="VI100" s="23"/>
      <c r="VJ100" s="23"/>
      <c r="VK100" s="23"/>
      <c r="VL100" s="23"/>
      <c r="VM100" s="23"/>
      <c r="VN100" s="23"/>
      <c r="VO100" s="23"/>
      <c r="VP100" s="23"/>
      <c r="VQ100" s="23"/>
      <c r="VR100" s="23"/>
      <c r="VS100" s="23"/>
      <c r="VT100" s="23"/>
      <c r="VU100" s="23"/>
      <c r="VV100" s="23"/>
      <c r="VW100" s="23"/>
      <c r="VX100" s="23"/>
      <c r="VY100" s="23"/>
      <c r="VZ100" s="23"/>
      <c r="WA100" s="23"/>
      <c r="WB100" s="23"/>
      <c r="WC100" s="23"/>
      <c r="WD100" s="23"/>
      <c r="WE100" s="23"/>
      <c r="WF100" s="23"/>
      <c r="WG100" s="23"/>
      <c r="WH100" s="23"/>
      <c r="WI100" s="23"/>
      <c r="WJ100" s="23"/>
      <c r="WK100" s="23"/>
      <c r="WL100" s="23"/>
      <c r="WM100" s="23"/>
      <c r="WN100" s="23"/>
      <c r="WO100" s="23"/>
      <c r="WP100" s="23"/>
      <c r="WQ100" s="23"/>
      <c r="WR100" s="23"/>
      <c r="WS100" s="23"/>
      <c r="WT100" s="23"/>
      <c r="WU100" s="23"/>
      <c r="WV100" s="23"/>
      <c r="WW100" s="23"/>
      <c r="WX100" s="23"/>
      <c r="WY100" s="23"/>
      <c r="WZ100" s="23"/>
      <c r="XA100" s="23"/>
      <c r="XB100" s="23"/>
      <c r="XC100" s="23"/>
      <c r="XD100" s="23"/>
      <c r="XE100" s="23"/>
      <c r="XF100" s="23"/>
      <c r="XG100" s="23"/>
      <c r="XH100" s="23"/>
      <c r="XI100" s="23"/>
      <c r="XJ100" s="23"/>
      <c r="XK100" s="23"/>
      <c r="XL100" s="23"/>
      <c r="XM100" s="23"/>
      <c r="XN100" s="23"/>
      <c r="XO100" s="23"/>
      <c r="XP100" s="23"/>
      <c r="XQ100" s="23"/>
      <c r="XR100" s="23"/>
      <c r="XS100" s="23"/>
      <c r="XT100" s="23"/>
      <c r="XU100" s="23"/>
      <c r="XV100" s="23"/>
      <c r="XW100" s="23"/>
      <c r="XX100" s="23"/>
      <c r="XY100" s="23"/>
      <c r="XZ100" s="23"/>
      <c r="YA100" s="23"/>
      <c r="YB100" s="23"/>
      <c r="YC100" s="23"/>
      <c r="YD100" s="23"/>
      <c r="YE100" s="23"/>
      <c r="YF100" s="23"/>
      <c r="YG100" s="23"/>
      <c r="YH100" s="23"/>
      <c r="YI100" s="23"/>
      <c r="YJ100" s="23"/>
      <c r="YK100" s="23"/>
      <c r="YL100" s="23"/>
      <c r="YM100" s="23"/>
      <c r="YN100" s="23"/>
      <c r="YO100" s="23"/>
      <c r="YP100" s="23"/>
      <c r="YQ100" s="23"/>
      <c r="YR100" s="23"/>
      <c r="YS100" s="23"/>
      <c r="YT100" s="23"/>
      <c r="YU100" s="23"/>
      <c r="YV100" s="23"/>
      <c r="YW100" s="23"/>
      <c r="YX100" s="23"/>
      <c r="YY100" s="23"/>
      <c r="YZ100" s="23"/>
      <c r="ZA100" s="23"/>
      <c r="ZB100" s="23"/>
      <c r="ZC100" s="23"/>
      <c r="ZD100" s="23"/>
      <c r="ZE100" s="23"/>
      <c r="ZF100" s="23"/>
      <c r="ZG100" s="23"/>
      <c r="ZH100" s="23"/>
      <c r="ZI100" s="23"/>
      <c r="ZJ100" s="23"/>
      <c r="ZK100" s="23"/>
      <c r="ZL100" s="23"/>
      <c r="ZM100" s="23"/>
      <c r="ZN100" s="23"/>
      <c r="ZO100" s="23"/>
      <c r="ZP100" s="23"/>
      <c r="ZQ100" s="23"/>
      <c r="ZR100" s="23"/>
      <c r="ZS100" s="23"/>
      <c r="ZT100" s="23"/>
      <c r="ZU100" s="23"/>
      <c r="ZV100" s="23"/>
      <c r="ZW100" s="23"/>
      <c r="ZX100" s="23"/>
      <c r="ZY100" s="23"/>
      <c r="ZZ100" s="23"/>
      <c r="AAA100" s="23"/>
      <c r="AAB100" s="23"/>
      <c r="AAC100" s="23"/>
      <c r="AAD100" s="23"/>
      <c r="AAE100" s="23"/>
      <c r="AAF100" s="23"/>
      <c r="AAG100" s="23"/>
      <c r="AAH100" s="23"/>
      <c r="AAI100" s="23"/>
      <c r="AAJ100" s="23"/>
      <c r="AAK100" s="23"/>
      <c r="AAL100" s="23"/>
      <c r="AAM100" s="23"/>
      <c r="AAN100" s="23"/>
      <c r="AAO100" s="23"/>
      <c r="AAP100" s="23"/>
      <c r="AAQ100" s="23"/>
      <c r="AAR100" s="23"/>
      <c r="AAS100" s="23"/>
      <c r="AAT100" s="23"/>
      <c r="AAU100" s="23"/>
      <c r="AAV100" s="23"/>
      <c r="AAW100" s="23"/>
      <c r="AAX100" s="23"/>
      <c r="AAY100" s="23"/>
      <c r="AAZ100" s="23"/>
      <c r="ABA100" s="23"/>
      <c r="ABB100" s="23"/>
      <c r="ABC100" s="23"/>
      <c r="ABD100" s="23"/>
      <c r="ABE100" s="23"/>
      <c r="ABF100" s="23"/>
      <c r="ABG100" s="23"/>
      <c r="ABH100" s="23"/>
      <c r="ABI100" s="23"/>
      <c r="ABJ100" s="23"/>
      <c r="ABK100" s="23"/>
      <c r="ABL100" s="23"/>
      <c r="ABM100" s="23"/>
      <c r="ABN100" s="23"/>
      <c r="ABO100" s="23"/>
      <c r="ABP100" s="23"/>
      <c r="ABQ100" s="23"/>
      <c r="ABR100" s="23"/>
      <c r="ABS100" s="23"/>
      <c r="ABT100" s="23"/>
      <c r="ABU100" s="23"/>
      <c r="ABV100" s="23"/>
      <c r="ABW100" s="23"/>
      <c r="ABX100" s="23"/>
      <c r="ABY100" s="23"/>
      <c r="ABZ100" s="23"/>
      <c r="ACA100" s="23"/>
      <c r="ACB100" s="23"/>
      <c r="ACC100" s="23"/>
      <c r="ACD100" s="23"/>
      <c r="ACE100" s="23"/>
      <c r="ACF100" s="23"/>
      <c r="ACG100" s="23"/>
      <c r="ACH100" s="23"/>
      <c r="ACI100" s="23"/>
      <c r="ACJ100" s="23"/>
      <c r="ACK100" s="23"/>
      <c r="ACL100" s="23"/>
      <c r="ACM100" s="23"/>
      <c r="ACN100" s="23"/>
      <c r="ACO100" s="23"/>
      <c r="ACP100" s="23"/>
      <c r="ACQ100" s="23"/>
      <c r="ACR100" s="23"/>
      <c r="ACS100" s="23"/>
      <c r="ACT100" s="23"/>
      <c r="ACU100" s="23"/>
      <c r="ACV100" s="23"/>
      <c r="ACW100" s="23"/>
      <c r="ACX100" s="23"/>
      <c r="ACY100" s="23"/>
      <c r="ACZ100" s="23"/>
      <c r="ADA100" s="23"/>
      <c r="ADB100" s="23"/>
      <c r="ADC100" s="23"/>
      <c r="ADD100" s="23"/>
      <c r="ADE100" s="23"/>
      <c r="ADF100" s="23"/>
      <c r="ADG100" s="23"/>
      <c r="ADH100" s="23"/>
      <c r="ADI100" s="23"/>
      <c r="ADJ100" s="23"/>
      <c r="ADK100" s="23"/>
      <c r="ADL100" s="23"/>
      <c r="ADM100" s="23"/>
      <c r="ADN100" s="23"/>
      <c r="ADO100" s="23"/>
      <c r="ADP100" s="23"/>
      <c r="ADQ100" s="23"/>
      <c r="ADR100" s="23"/>
      <c r="ADS100" s="23"/>
      <c r="ADT100" s="23"/>
      <c r="ADU100" s="23"/>
      <c r="ADV100" s="23"/>
      <c r="ADW100" s="23"/>
      <c r="ADX100" s="23"/>
      <c r="ADY100" s="23"/>
      <c r="ADZ100" s="23"/>
      <c r="AEA100" s="23"/>
      <c r="AEB100" s="23"/>
      <c r="AEC100" s="23"/>
      <c r="AED100" s="23"/>
      <c r="AEE100" s="23"/>
      <c r="AEF100" s="23"/>
      <c r="AEG100" s="23"/>
      <c r="AEH100" s="23"/>
      <c r="AEI100" s="23"/>
      <c r="AEJ100" s="23"/>
      <c r="AEK100" s="23"/>
      <c r="AEL100" s="23"/>
      <c r="AEM100" s="23"/>
      <c r="AEN100" s="23"/>
      <c r="AEO100" s="23"/>
      <c r="AEP100" s="23"/>
      <c r="AEQ100" s="23"/>
      <c r="AER100" s="23"/>
      <c r="AES100" s="23"/>
      <c r="AET100" s="23"/>
      <c r="AEU100" s="23"/>
      <c r="AEV100" s="23"/>
      <c r="AEW100" s="23"/>
      <c r="AEX100" s="23"/>
      <c r="AEY100" s="23"/>
      <c r="AEZ100" s="23"/>
      <c r="AFA100" s="23"/>
      <c r="AFB100" s="23"/>
      <c r="AFC100" s="23"/>
      <c r="AFD100" s="23"/>
      <c r="AFE100" s="23"/>
      <c r="AFF100" s="23"/>
      <c r="AFG100" s="23"/>
      <c r="AFH100" s="23"/>
      <c r="AFI100" s="23"/>
      <c r="AFJ100" s="23"/>
      <c r="AFK100" s="23"/>
      <c r="AFL100" s="23"/>
      <c r="AFM100" s="23"/>
      <c r="AFN100" s="23"/>
      <c r="AFO100" s="23"/>
      <c r="AFP100" s="23"/>
      <c r="AFQ100" s="23"/>
      <c r="AFR100" s="23"/>
      <c r="AFS100" s="23"/>
      <c r="AFT100" s="23"/>
      <c r="AFU100" s="23"/>
      <c r="AFV100" s="23"/>
      <c r="AFW100" s="23"/>
      <c r="AFX100" s="23"/>
      <c r="AFY100" s="23"/>
      <c r="AFZ100" s="23"/>
      <c r="AGA100" s="23"/>
      <c r="AGB100" s="23"/>
      <c r="AGC100" s="23"/>
      <c r="AGD100" s="23"/>
      <c r="AGE100" s="23"/>
      <c r="AGF100" s="23"/>
      <c r="AGG100" s="23"/>
      <c r="AGH100" s="23"/>
      <c r="AGI100" s="23"/>
      <c r="AGJ100" s="23"/>
      <c r="AGK100" s="23"/>
      <c r="AGL100" s="23"/>
      <c r="AGM100" s="23"/>
      <c r="AGN100" s="23"/>
      <c r="AGO100" s="23"/>
      <c r="AGP100" s="23"/>
      <c r="AGQ100" s="23"/>
      <c r="AGR100" s="23"/>
      <c r="AGS100" s="23"/>
      <c r="AGT100" s="23"/>
      <c r="AGU100" s="23"/>
      <c r="AGV100" s="23"/>
      <c r="AGW100" s="23"/>
      <c r="AGX100" s="23"/>
      <c r="AGY100" s="23"/>
      <c r="AGZ100" s="23"/>
      <c r="AHA100" s="23"/>
      <c r="AHB100" s="23"/>
      <c r="AHC100" s="23"/>
      <c r="AHD100" s="23"/>
      <c r="AHE100" s="23"/>
      <c r="AHF100" s="23"/>
      <c r="AHG100" s="23"/>
      <c r="AHH100" s="23"/>
      <c r="AHI100" s="23"/>
      <c r="AHJ100" s="23"/>
      <c r="AHK100" s="23"/>
      <c r="AHL100" s="23"/>
      <c r="AHM100" s="23"/>
      <c r="AHN100" s="23"/>
      <c r="AHO100" s="23"/>
      <c r="AHP100" s="23"/>
      <c r="AHQ100" s="23"/>
      <c r="AHR100" s="23"/>
      <c r="AHS100" s="23"/>
      <c r="AHT100" s="23"/>
      <c r="AHU100" s="23"/>
      <c r="AHV100" s="23"/>
      <c r="AHW100" s="23"/>
      <c r="AHX100" s="23"/>
      <c r="AHY100" s="23"/>
      <c r="AHZ100" s="23"/>
      <c r="AIA100" s="23"/>
      <c r="AIB100" s="23"/>
      <c r="AIC100" s="23"/>
      <c r="AID100" s="23"/>
      <c r="AIE100" s="23"/>
      <c r="AIF100" s="23"/>
      <c r="AIG100" s="23"/>
      <c r="AIH100" s="23"/>
      <c r="AII100" s="23"/>
      <c r="AIJ100" s="23"/>
      <c r="AIK100" s="23"/>
      <c r="AIL100" s="23"/>
      <c r="AIM100" s="23"/>
      <c r="AIN100" s="23"/>
      <c r="AIO100" s="23"/>
      <c r="AIP100" s="23"/>
      <c r="AIQ100" s="23"/>
      <c r="AIR100" s="23"/>
      <c r="AIS100" s="23"/>
      <c r="AIT100" s="23"/>
      <c r="AIU100" s="23"/>
      <c r="AIV100" s="23"/>
      <c r="AIW100" s="23"/>
      <c r="AIX100" s="23"/>
      <c r="AIY100" s="23"/>
      <c r="AIZ100" s="23"/>
      <c r="AJA100" s="23"/>
      <c r="AJB100" s="23"/>
      <c r="AJC100" s="23"/>
      <c r="AJD100" s="23"/>
      <c r="AJE100" s="23"/>
      <c r="AJF100" s="23"/>
      <c r="AJG100" s="23"/>
      <c r="AJH100" s="23"/>
      <c r="AJI100" s="23"/>
      <c r="AJJ100" s="23"/>
      <c r="AJK100" s="23"/>
      <c r="AJL100" s="23"/>
      <c r="AJM100" s="23"/>
      <c r="AJN100" s="23"/>
      <c r="AJO100" s="23"/>
      <c r="AJP100" s="23"/>
      <c r="AJQ100" s="23"/>
      <c r="AJR100" s="23"/>
      <c r="AJS100" s="23"/>
      <c r="AJT100" s="23"/>
      <c r="AJU100" s="23"/>
      <c r="AJV100" s="23"/>
      <c r="AJW100" s="23"/>
      <c r="AJX100" s="23"/>
      <c r="AJY100" s="23"/>
      <c r="AJZ100" s="23"/>
      <c r="AKA100" s="23"/>
      <c r="AKB100" s="23"/>
      <c r="AKC100" s="23"/>
      <c r="AKD100" s="23"/>
      <c r="AKE100" s="23"/>
      <c r="AKF100" s="23"/>
      <c r="AKG100" s="23"/>
      <c r="AKH100" s="23"/>
      <c r="AKI100" s="23"/>
      <c r="AKJ100" s="23"/>
      <c r="AKK100" s="23"/>
      <c r="AKL100" s="23"/>
      <c r="AKM100" s="23"/>
      <c r="AKN100" s="23"/>
      <c r="AKO100" s="23"/>
      <c r="AKP100" s="23"/>
      <c r="AKQ100" s="23"/>
      <c r="AKR100" s="23"/>
      <c r="AKS100" s="23"/>
      <c r="AKT100" s="23"/>
      <c r="AKU100" s="23"/>
      <c r="AKV100" s="23"/>
      <c r="AKW100" s="23"/>
      <c r="AKX100" s="23"/>
      <c r="AKY100" s="23"/>
      <c r="AKZ100" s="23"/>
      <c r="ALA100" s="23"/>
      <c r="ALB100" s="23"/>
      <c r="ALC100" s="23"/>
      <c r="ALD100" s="23"/>
      <c r="ALE100" s="23"/>
      <c r="ALF100" s="23"/>
      <c r="ALG100" s="23"/>
      <c r="ALH100" s="23"/>
      <c r="ALI100" s="23"/>
      <c r="ALJ100" s="23"/>
      <c r="ALK100" s="23"/>
      <c r="ALL100" s="23"/>
      <c r="ALM100" s="23"/>
      <c r="ALN100" s="23"/>
      <c r="ALO100" s="23"/>
      <c r="ALP100" s="23"/>
      <c r="ALQ100" s="23"/>
      <c r="ALR100" s="23"/>
      <c r="ALS100" s="23"/>
      <c r="ALT100" s="23"/>
      <c r="ALU100" s="23"/>
      <c r="ALV100" s="23"/>
      <c r="ALW100" s="23"/>
      <c r="ALX100" s="23"/>
      <c r="ALY100" s="23"/>
      <c r="ALZ100" s="23"/>
      <c r="AMA100" s="23"/>
      <c r="AMB100" s="23"/>
      <c r="AMC100" s="23"/>
      <c r="AMD100" s="23"/>
      <c r="AME100" s="23"/>
      <c r="AMF100" s="23"/>
      <c r="AMG100" s="23"/>
      <c r="AMH100" s="23"/>
      <c r="AMI100" s="23"/>
      <c r="AMJ100" s="23"/>
      <c r="AMK100" s="23"/>
    </row>
    <row r="101" spans="1:1025" ht="25.5" x14ac:dyDescent="0.2">
      <c r="A101" s="30" t="s">
        <v>195</v>
      </c>
      <c r="B101" s="59" t="s">
        <v>347</v>
      </c>
      <c r="C101" s="38" t="s">
        <v>348</v>
      </c>
      <c r="D101" s="14" t="s">
        <v>87</v>
      </c>
      <c r="E101" s="18">
        <f t="shared" si="72"/>
        <v>0</v>
      </c>
      <c r="F101" s="18">
        <f t="shared" si="73"/>
        <v>0</v>
      </c>
      <c r="G101" s="18">
        <f t="shared" si="74"/>
        <v>0</v>
      </c>
      <c r="H101" s="18">
        <f t="shared" si="75"/>
        <v>0</v>
      </c>
      <c r="I101" s="18">
        <f t="shared" si="76"/>
        <v>0</v>
      </c>
      <c r="J101" s="18">
        <f t="shared" si="77"/>
        <v>384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384</v>
      </c>
      <c r="AI101" s="18">
        <f t="shared" si="78"/>
        <v>0</v>
      </c>
      <c r="AJ101" s="18">
        <f t="shared" si="79"/>
        <v>0</v>
      </c>
      <c r="AK101" s="18">
        <f t="shared" si="80"/>
        <v>0</v>
      </c>
      <c r="AL101" s="18">
        <f t="shared" si="81"/>
        <v>0</v>
      </c>
      <c r="AM101" s="18">
        <f t="shared" si="82"/>
        <v>0</v>
      </c>
      <c r="AN101" s="18">
        <f t="shared" si="83"/>
        <v>479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82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218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92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87</v>
      </c>
      <c r="BM101" s="18">
        <f t="shared" si="84"/>
        <v>0</v>
      </c>
      <c r="BN101" s="18">
        <f t="shared" si="85"/>
        <v>0</v>
      </c>
      <c r="BO101" s="18">
        <f t="shared" si="86"/>
        <v>0</v>
      </c>
      <c r="BP101" s="18">
        <f t="shared" si="87"/>
        <v>0</v>
      </c>
      <c r="BQ101" s="18">
        <f t="shared" si="88"/>
        <v>0</v>
      </c>
      <c r="BR101" s="18">
        <f t="shared" si="89"/>
        <v>95</v>
      </c>
      <c r="BS101" s="20" t="s">
        <v>87</v>
      </c>
    </row>
    <row r="102" spans="1:1025" s="24" customFormat="1" ht="51" x14ac:dyDescent="0.2">
      <c r="A102" s="30" t="s">
        <v>195</v>
      </c>
      <c r="B102" s="59" t="s">
        <v>349</v>
      </c>
      <c r="C102" s="38" t="s">
        <v>196</v>
      </c>
      <c r="D102" s="14" t="s">
        <v>87</v>
      </c>
      <c r="E102" s="18">
        <f t="shared" si="72"/>
        <v>0</v>
      </c>
      <c r="F102" s="18">
        <f t="shared" si="73"/>
        <v>0</v>
      </c>
      <c r="G102" s="18">
        <f t="shared" si="74"/>
        <v>0</v>
      </c>
      <c r="H102" s="18">
        <f t="shared" si="75"/>
        <v>0</v>
      </c>
      <c r="I102" s="18">
        <f t="shared" si="76"/>
        <v>0</v>
      </c>
      <c r="J102" s="18">
        <f t="shared" si="77"/>
        <v>870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870</v>
      </c>
      <c r="AI102" s="18">
        <f t="shared" si="78"/>
        <v>0</v>
      </c>
      <c r="AJ102" s="18">
        <f t="shared" si="79"/>
        <v>0</v>
      </c>
      <c r="AK102" s="18">
        <f t="shared" si="80"/>
        <v>0</v>
      </c>
      <c r="AL102" s="18">
        <f t="shared" si="81"/>
        <v>0</v>
      </c>
      <c r="AM102" s="18">
        <f t="shared" si="82"/>
        <v>0</v>
      </c>
      <c r="AN102" s="18">
        <f t="shared" si="83"/>
        <v>870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0</v>
      </c>
      <c r="BL102" s="18">
        <v>870</v>
      </c>
      <c r="BM102" s="18">
        <f t="shared" si="84"/>
        <v>0</v>
      </c>
      <c r="BN102" s="18">
        <f t="shared" si="85"/>
        <v>0</v>
      </c>
      <c r="BO102" s="18">
        <f t="shared" si="86"/>
        <v>0</v>
      </c>
      <c r="BP102" s="18">
        <f t="shared" si="87"/>
        <v>0</v>
      </c>
      <c r="BQ102" s="18">
        <f t="shared" si="88"/>
        <v>0</v>
      </c>
      <c r="BR102" s="18">
        <f t="shared" si="89"/>
        <v>0</v>
      </c>
      <c r="BS102" s="21" t="s">
        <v>87</v>
      </c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3"/>
      <c r="KC102" s="23"/>
      <c r="KD102" s="23"/>
      <c r="KE102" s="23"/>
      <c r="KF102" s="23"/>
      <c r="KG102" s="23"/>
      <c r="KH102" s="23"/>
      <c r="KI102" s="23"/>
      <c r="KJ102" s="23"/>
      <c r="KK102" s="23"/>
      <c r="KL102" s="23"/>
      <c r="KM102" s="23"/>
      <c r="KN102" s="23"/>
      <c r="KO102" s="23"/>
      <c r="KP102" s="23"/>
      <c r="KQ102" s="23"/>
      <c r="KR102" s="23"/>
      <c r="KS102" s="23"/>
      <c r="KT102" s="23"/>
      <c r="KU102" s="23"/>
      <c r="KV102" s="23"/>
      <c r="KW102" s="23"/>
      <c r="KX102" s="23"/>
      <c r="KY102" s="23"/>
      <c r="KZ102" s="23"/>
      <c r="LA102" s="23"/>
      <c r="LB102" s="23"/>
      <c r="LC102" s="23"/>
      <c r="LD102" s="23"/>
      <c r="LE102" s="23"/>
      <c r="LF102" s="23"/>
      <c r="LG102" s="23"/>
      <c r="LH102" s="23"/>
      <c r="LI102" s="23"/>
      <c r="LJ102" s="23"/>
      <c r="LK102" s="23"/>
      <c r="LL102" s="23"/>
      <c r="LM102" s="23"/>
      <c r="LN102" s="23"/>
      <c r="LO102" s="23"/>
      <c r="LP102" s="23"/>
      <c r="LQ102" s="23"/>
      <c r="LR102" s="23"/>
      <c r="LS102" s="23"/>
      <c r="LT102" s="23"/>
      <c r="LU102" s="23"/>
      <c r="LV102" s="23"/>
      <c r="LW102" s="23"/>
      <c r="LX102" s="23"/>
      <c r="LY102" s="23"/>
      <c r="LZ102" s="23"/>
      <c r="MA102" s="23"/>
      <c r="MB102" s="23"/>
      <c r="MC102" s="23"/>
      <c r="MD102" s="23"/>
      <c r="ME102" s="23"/>
      <c r="MF102" s="23"/>
      <c r="MG102" s="23"/>
      <c r="MH102" s="23"/>
      <c r="MI102" s="23"/>
      <c r="MJ102" s="23"/>
      <c r="MK102" s="23"/>
      <c r="ML102" s="23"/>
      <c r="MM102" s="23"/>
      <c r="MN102" s="23"/>
      <c r="MO102" s="23"/>
      <c r="MP102" s="23"/>
      <c r="MQ102" s="23"/>
      <c r="MR102" s="23"/>
      <c r="MS102" s="23"/>
      <c r="MT102" s="23"/>
      <c r="MU102" s="23"/>
      <c r="MV102" s="23"/>
      <c r="MW102" s="23"/>
      <c r="MX102" s="23"/>
      <c r="MY102" s="23"/>
      <c r="MZ102" s="23"/>
      <c r="NA102" s="23"/>
      <c r="NB102" s="23"/>
      <c r="NC102" s="23"/>
      <c r="ND102" s="23"/>
      <c r="NE102" s="23"/>
      <c r="NF102" s="23"/>
      <c r="NG102" s="23"/>
      <c r="NH102" s="23"/>
      <c r="NI102" s="23"/>
      <c r="NJ102" s="23"/>
      <c r="NK102" s="23"/>
      <c r="NL102" s="23"/>
      <c r="NM102" s="23"/>
      <c r="NN102" s="23"/>
      <c r="NO102" s="23"/>
      <c r="NP102" s="23"/>
      <c r="NQ102" s="23"/>
      <c r="NR102" s="23"/>
      <c r="NS102" s="23"/>
      <c r="NT102" s="23"/>
      <c r="NU102" s="23"/>
      <c r="NV102" s="23"/>
      <c r="NW102" s="23"/>
      <c r="NX102" s="23"/>
      <c r="NY102" s="23"/>
      <c r="NZ102" s="23"/>
      <c r="OA102" s="23"/>
      <c r="OB102" s="23"/>
      <c r="OC102" s="23"/>
      <c r="OD102" s="23"/>
      <c r="OE102" s="23"/>
      <c r="OF102" s="23"/>
      <c r="OG102" s="23"/>
      <c r="OH102" s="23"/>
      <c r="OI102" s="23"/>
      <c r="OJ102" s="23"/>
      <c r="OK102" s="23"/>
      <c r="OL102" s="23"/>
      <c r="OM102" s="23"/>
      <c r="ON102" s="23"/>
      <c r="OO102" s="23"/>
      <c r="OP102" s="23"/>
      <c r="OQ102" s="23"/>
      <c r="OR102" s="23"/>
      <c r="OS102" s="23"/>
      <c r="OT102" s="23"/>
      <c r="OU102" s="23"/>
      <c r="OV102" s="23"/>
      <c r="OW102" s="23"/>
      <c r="OX102" s="23"/>
      <c r="OY102" s="23"/>
      <c r="OZ102" s="23"/>
      <c r="PA102" s="23"/>
      <c r="PB102" s="23"/>
      <c r="PC102" s="23"/>
      <c r="PD102" s="23"/>
      <c r="PE102" s="23"/>
      <c r="PF102" s="23"/>
      <c r="PG102" s="23"/>
      <c r="PH102" s="23"/>
      <c r="PI102" s="23"/>
      <c r="PJ102" s="23"/>
      <c r="PK102" s="23"/>
      <c r="PL102" s="23"/>
      <c r="PM102" s="23"/>
      <c r="PN102" s="23"/>
      <c r="PO102" s="23"/>
      <c r="PP102" s="23"/>
      <c r="PQ102" s="23"/>
      <c r="PR102" s="23"/>
      <c r="PS102" s="23"/>
      <c r="PT102" s="23"/>
      <c r="PU102" s="23"/>
      <c r="PV102" s="23"/>
      <c r="PW102" s="23"/>
      <c r="PX102" s="23"/>
      <c r="PY102" s="23"/>
      <c r="PZ102" s="23"/>
      <c r="QA102" s="23"/>
      <c r="QB102" s="23"/>
      <c r="QC102" s="23"/>
      <c r="QD102" s="23"/>
      <c r="QE102" s="23"/>
      <c r="QF102" s="23"/>
      <c r="QG102" s="23"/>
      <c r="QH102" s="23"/>
      <c r="QI102" s="23"/>
      <c r="QJ102" s="23"/>
      <c r="QK102" s="23"/>
      <c r="QL102" s="23"/>
      <c r="QM102" s="23"/>
      <c r="QN102" s="23"/>
      <c r="QO102" s="23"/>
      <c r="QP102" s="23"/>
      <c r="QQ102" s="23"/>
      <c r="QR102" s="23"/>
      <c r="QS102" s="23"/>
      <c r="QT102" s="23"/>
      <c r="QU102" s="23"/>
      <c r="QV102" s="23"/>
      <c r="QW102" s="23"/>
      <c r="QX102" s="23"/>
      <c r="QY102" s="23"/>
      <c r="QZ102" s="23"/>
      <c r="RA102" s="23"/>
      <c r="RB102" s="23"/>
      <c r="RC102" s="23"/>
      <c r="RD102" s="23"/>
      <c r="RE102" s="23"/>
      <c r="RF102" s="23"/>
      <c r="RG102" s="23"/>
      <c r="RH102" s="23"/>
      <c r="RI102" s="23"/>
      <c r="RJ102" s="23"/>
      <c r="RK102" s="23"/>
      <c r="RL102" s="23"/>
      <c r="RM102" s="23"/>
      <c r="RN102" s="23"/>
      <c r="RO102" s="23"/>
      <c r="RP102" s="23"/>
      <c r="RQ102" s="23"/>
      <c r="RR102" s="23"/>
      <c r="RS102" s="23"/>
      <c r="RT102" s="23"/>
      <c r="RU102" s="23"/>
      <c r="RV102" s="23"/>
      <c r="RW102" s="23"/>
      <c r="RX102" s="23"/>
      <c r="RY102" s="23"/>
      <c r="RZ102" s="23"/>
      <c r="SA102" s="23"/>
      <c r="SB102" s="23"/>
      <c r="SC102" s="23"/>
      <c r="SD102" s="23"/>
      <c r="SE102" s="23"/>
      <c r="SF102" s="23"/>
      <c r="SG102" s="23"/>
      <c r="SH102" s="23"/>
      <c r="SI102" s="23"/>
      <c r="SJ102" s="23"/>
      <c r="SK102" s="23"/>
      <c r="SL102" s="23"/>
      <c r="SM102" s="23"/>
      <c r="SN102" s="23"/>
      <c r="SO102" s="23"/>
      <c r="SP102" s="23"/>
      <c r="SQ102" s="23"/>
      <c r="SR102" s="23"/>
      <c r="SS102" s="23"/>
      <c r="ST102" s="23"/>
      <c r="SU102" s="23"/>
      <c r="SV102" s="23"/>
      <c r="SW102" s="23"/>
      <c r="SX102" s="23"/>
      <c r="SY102" s="23"/>
      <c r="SZ102" s="23"/>
      <c r="TA102" s="23"/>
      <c r="TB102" s="23"/>
      <c r="TC102" s="23"/>
      <c r="TD102" s="23"/>
      <c r="TE102" s="23"/>
      <c r="TF102" s="23"/>
      <c r="TG102" s="23"/>
      <c r="TH102" s="23"/>
      <c r="TI102" s="23"/>
      <c r="TJ102" s="23"/>
      <c r="TK102" s="23"/>
      <c r="TL102" s="23"/>
      <c r="TM102" s="23"/>
      <c r="TN102" s="23"/>
      <c r="TO102" s="23"/>
      <c r="TP102" s="23"/>
      <c r="TQ102" s="23"/>
      <c r="TR102" s="23"/>
      <c r="TS102" s="23"/>
      <c r="TT102" s="23"/>
      <c r="TU102" s="23"/>
      <c r="TV102" s="23"/>
      <c r="TW102" s="23"/>
      <c r="TX102" s="23"/>
      <c r="TY102" s="23"/>
      <c r="TZ102" s="23"/>
      <c r="UA102" s="23"/>
      <c r="UB102" s="23"/>
      <c r="UC102" s="23"/>
      <c r="UD102" s="23"/>
      <c r="UE102" s="23"/>
      <c r="UF102" s="23"/>
      <c r="UG102" s="23"/>
      <c r="UH102" s="23"/>
      <c r="UI102" s="23"/>
      <c r="UJ102" s="23"/>
      <c r="UK102" s="23"/>
      <c r="UL102" s="23"/>
      <c r="UM102" s="23"/>
      <c r="UN102" s="23"/>
      <c r="UO102" s="23"/>
      <c r="UP102" s="23"/>
      <c r="UQ102" s="23"/>
      <c r="UR102" s="23"/>
      <c r="US102" s="23"/>
      <c r="UT102" s="23"/>
      <c r="UU102" s="23"/>
      <c r="UV102" s="23"/>
      <c r="UW102" s="23"/>
      <c r="UX102" s="23"/>
      <c r="UY102" s="23"/>
      <c r="UZ102" s="23"/>
      <c r="VA102" s="23"/>
      <c r="VB102" s="23"/>
      <c r="VC102" s="23"/>
      <c r="VD102" s="23"/>
      <c r="VE102" s="23"/>
      <c r="VF102" s="23"/>
      <c r="VG102" s="23"/>
      <c r="VH102" s="23"/>
      <c r="VI102" s="23"/>
      <c r="VJ102" s="23"/>
      <c r="VK102" s="23"/>
      <c r="VL102" s="23"/>
      <c r="VM102" s="23"/>
      <c r="VN102" s="23"/>
      <c r="VO102" s="23"/>
      <c r="VP102" s="23"/>
      <c r="VQ102" s="23"/>
      <c r="VR102" s="23"/>
      <c r="VS102" s="23"/>
      <c r="VT102" s="23"/>
      <c r="VU102" s="23"/>
      <c r="VV102" s="23"/>
      <c r="VW102" s="23"/>
      <c r="VX102" s="23"/>
      <c r="VY102" s="23"/>
      <c r="VZ102" s="23"/>
      <c r="WA102" s="23"/>
      <c r="WB102" s="23"/>
      <c r="WC102" s="23"/>
      <c r="WD102" s="23"/>
      <c r="WE102" s="23"/>
      <c r="WF102" s="23"/>
      <c r="WG102" s="23"/>
      <c r="WH102" s="23"/>
      <c r="WI102" s="23"/>
      <c r="WJ102" s="23"/>
      <c r="WK102" s="23"/>
      <c r="WL102" s="23"/>
      <c r="WM102" s="23"/>
      <c r="WN102" s="23"/>
      <c r="WO102" s="23"/>
      <c r="WP102" s="23"/>
      <c r="WQ102" s="23"/>
      <c r="WR102" s="23"/>
      <c r="WS102" s="23"/>
      <c r="WT102" s="23"/>
      <c r="WU102" s="23"/>
      <c r="WV102" s="23"/>
      <c r="WW102" s="23"/>
      <c r="WX102" s="23"/>
      <c r="WY102" s="23"/>
      <c r="WZ102" s="23"/>
      <c r="XA102" s="23"/>
      <c r="XB102" s="23"/>
      <c r="XC102" s="23"/>
      <c r="XD102" s="23"/>
      <c r="XE102" s="23"/>
      <c r="XF102" s="23"/>
      <c r="XG102" s="23"/>
      <c r="XH102" s="23"/>
      <c r="XI102" s="23"/>
      <c r="XJ102" s="23"/>
      <c r="XK102" s="23"/>
      <c r="XL102" s="23"/>
      <c r="XM102" s="23"/>
      <c r="XN102" s="23"/>
      <c r="XO102" s="23"/>
      <c r="XP102" s="23"/>
      <c r="XQ102" s="23"/>
      <c r="XR102" s="23"/>
      <c r="XS102" s="23"/>
      <c r="XT102" s="23"/>
      <c r="XU102" s="23"/>
      <c r="XV102" s="23"/>
      <c r="XW102" s="23"/>
      <c r="XX102" s="23"/>
      <c r="XY102" s="23"/>
      <c r="XZ102" s="23"/>
      <c r="YA102" s="23"/>
      <c r="YB102" s="23"/>
      <c r="YC102" s="23"/>
      <c r="YD102" s="23"/>
      <c r="YE102" s="23"/>
      <c r="YF102" s="23"/>
      <c r="YG102" s="23"/>
      <c r="YH102" s="23"/>
      <c r="YI102" s="23"/>
      <c r="YJ102" s="23"/>
      <c r="YK102" s="23"/>
      <c r="YL102" s="23"/>
      <c r="YM102" s="23"/>
      <c r="YN102" s="23"/>
      <c r="YO102" s="23"/>
      <c r="YP102" s="23"/>
      <c r="YQ102" s="23"/>
      <c r="YR102" s="23"/>
      <c r="YS102" s="23"/>
      <c r="YT102" s="23"/>
      <c r="YU102" s="23"/>
      <c r="YV102" s="23"/>
      <c r="YW102" s="23"/>
      <c r="YX102" s="23"/>
      <c r="YY102" s="23"/>
      <c r="YZ102" s="23"/>
      <c r="ZA102" s="23"/>
      <c r="ZB102" s="23"/>
      <c r="ZC102" s="23"/>
      <c r="ZD102" s="23"/>
      <c r="ZE102" s="23"/>
      <c r="ZF102" s="23"/>
      <c r="ZG102" s="23"/>
      <c r="ZH102" s="23"/>
      <c r="ZI102" s="23"/>
      <c r="ZJ102" s="23"/>
      <c r="ZK102" s="23"/>
      <c r="ZL102" s="23"/>
      <c r="ZM102" s="23"/>
      <c r="ZN102" s="23"/>
      <c r="ZO102" s="23"/>
      <c r="ZP102" s="23"/>
      <c r="ZQ102" s="23"/>
      <c r="ZR102" s="23"/>
      <c r="ZS102" s="23"/>
      <c r="ZT102" s="23"/>
      <c r="ZU102" s="23"/>
      <c r="ZV102" s="23"/>
      <c r="ZW102" s="23"/>
      <c r="ZX102" s="23"/>
      <c r="ZY102" s="23"/>
      <c r="ZZ102" s="23"/>
      <c r="AAA102" s="23"/>
      <c r="AAB102" s="23"/>
      <c r="AAC102" s="23"/>
      <c r="AAD102" s="23"/>
      <c r="AAE102" s="23"/>
      <c r="AAF102" s="23"/>
      <c r="AAG102" s="23"/>
      <c r="AAH102" s="23"/>
      <c r="AAI102" s="23"/>
      <c r="AAJ102" s="23"/>
      <c r="AAK102" s="23"/>
      <c r="AAL102" s="23"/>
      <c r="AAM102" s="23"/>
      <c r="AAN102" s="23"/>
      <c r="AAO102" s="23"/>
      <c r="AAP102" s="23"/>
      <c r="AAQ102" s="23"/>
      <c r="AAR102" s="23"/>
      <c r="AAS102" s="23"/>
      <c r="AAT102" s="23"/>
      <c r="AAU102" s="23"/>
      <c r="AAV102" s="23"/>
      <c r="AAW102" s="23"/>
      <c r="AAX102" s="23"/>
      <c r="AAY102" s="23"/>
      <c r="AAZ102" s="23"/>
      <c r="ABA102" s="23"/>
      <c r="ABB102" s="23"/>
      <c r="ABC102" s="23"/>
      <c r="ABD102" s="23"/>
      <c r="ABE102" s="23"/>
      <c r="ABF102" s="23"/>
      <c r="ABG102" s="23"/>
      <c r="ABH102" s="23"/>
      <c r="ABI102" s="23"/>
      <c r="ABJ102" s="23"/>
      <c r="ABK102" s="23"/>
      <c r="ABL102" s="23"/>
      <c r="ABM102" s="23"/>
      <c r="ABN102" s="23"/>
      <c r="ABO102" s="23"/>
      <c r="ABP102" s="23"/>
      <c r="ABQ102" s="23"/>
      <c r="ABR102" s="23"/>
      <c r="ABS102" s="23"/>
      <c r="ABT102" s="23"/>
      <c r="ABU102" s="23"/>
      <c r="ABV102" s="23"/>
      <c r="ABW102" s="23"/>
      <c r="ABX102" s="23"/>
      <c r="ABY102" s="23"/>
      <c r="ABZ102" s="23"/>
      <c r="ACA102" s="23"/>
      <c r="ACB102" s="23"/>
      <c r="ACC102" s="23"/>
      <c r="ACD102" s="23"/>
      <c r="ACE102" s="23"/>
      <c r="ACF102" s="23"/>
      <c r="ACG102" s="23"/>
      <c r="ACH102" s="23"/>
      <c r="ACI102" s="23"/>
      <c r="ACJ102" s="23"/>
      <c r="ACK102" s="23"/>
      <c r="ACL102" s="23"/>
      <c r="ACM102" s="23"/>
      <c r="ACN102" s="23"/>
      <c r="ACO102" s="23"/>
      <c r="ACP102" s="23"/>
      <c r="ACQ102" s="23"/>
      <c r="ACR102" s="23"/>
      <c r="ACS102" s="23"/>
      <c r="ACT102" s="23"/>
      <c r="ACU102" s="23"/>
      <c r="ACV102" s="23"/>
      <c r="ACW102" s="23"/>
      <c r="ACX102" s="23"/>
      <c r="ACY102" s="23"/>
      <c r="ACZ102" s="23"/>
      <c r="ADA102" s="23"/>
      <c r="ADB102" s="23"/>
      <c r="ADC102" s="23"/>
      <c r="ADD102" s="23"/>
      <c r="ADE102" s="23"/>
      <c r="ADF102" s="23"/>
      <c r="ADG102" s="23"/>
      <c r="ADH102" s="23"/>
      <c r="ADI102" s="23"/>
      <c r="ADJ102" s="23"/>
      <c r="ADK102" s="23"/>
      <c r="ADL102" s="23"/>
      <c r="ADM102" s="23"/>
      <c r="ADN102" s="23"/>
      <c r="ADO102" s="23"/>
      <c r="ADP102" s="23"/>
      <c r="ADQ102" s="23"/>
      <c r="ADR102" s="23"/>
      <c r="ADS102" s="23"/>
      <c r="ADT102" s="23"/>
      <c r="ADU102" s="23"/>
      <c r="ADV102" s="23"/>
      <c r="ADW102" s="23"/>
      <c r="ADX102" s="23"/>
      <c r="ADY102" s="23"/>
      <c r="ADZ102" s="23"/>
      <c r="AEA102" s="23"/>
      <c r="AEB102" s="23"/>
      <c r="AEC102" s="23"/>
      <c r="AED102" s="23"/>
      <c r="AEE102" s="23"/>
      <c r="AEF102" s="23"/>
      <c r="AEG102" s="23"/>
      <c r="AEH102" s="23"/>
      <c r="AEI102" s="23"/>
      <c r="AEJ102" s="23"/>
      <c r="AEK102" s="23"/>
      <c r="AEL102" s="23"/>
      <c r="AEM102" s="23"/>
      <c r="AEN102" s="23"/>
      <c r="AEO102" s="23"/>
      <c r="AEP102" s="23"/>
      <c r="AEQ102" s="23"/>
      <c r="AER102" s="23"/>
      <c r="AES102" s="23"/>
      <c r="AET102" s="23"/>
      <c r="AEU102" s="23"/>
      <c r="AEV102" s="23"/>
      <c r="AEW102" s="23"/>
      <c r="AEX102" s="23"/>
      <c r="AEY102" s="23"/>
      <c r="AEZ102" s="23"/>
      <c r="AFA102" s="23"/>
      <c r="AFB102" s="23"/>
      <c r="AFC102" s="23"/>
      <c r="AFD102" s="23"/>
      <c r="AFE102" s="23"/>
      <c r="AFF102" s="23"/>
      <c r="AFG102" s="23"/>
      <c r="AFH102" s="23"/>
      <c r="AFI102" s="23"/>
      <c r="AFJ102" s="23"/>
      <c r="AFK102" s="23"/>
      <c r="AFL102" s="23"/>
      <c r="AFM102" s="23"/>
      <c r="AFN102" s="23"/>
      <c r="AFO102" s="23"/>
      <c r="AFP102" s="23"/>
      <c r="AFQ102" s="23"/>
      <c r="AFR102" s="23"/>
      <c r="AFS102" s="23"/>
      <c r="AFT102" s="23"/>
      <c r="AFU102" s="23"/>
      <c r="AFV102" s="23"/>
      <c r="AFW102" s="23"/>
      <c r="AFX102" s="23"/>
      <c r="AFY102" s="23"/>
      <c r="AFZ102" s="23"/>
      <c r="AGA102" s="23"/>
      <c r="AGB102" s="23"/>
      <c r="AGC102" s="23"/>
      <c r="AGD102" s="23"/>
      <c r="AGE102" s="23"/>
      <c r="AGF102" s="23"/>
      <c r="AGG102" s="23"/>
      <c r="AGH102" s="23"/>
      <c r="AGI102" s="23"/>
      <c r="AGJ102" s="23"/>
      <c r="AGK102" s="23"/>
      <c r="AGL102" s="23"/>
      <c r="AGM102" s="23"/>
      <c r="AGN102" s="23"/>
      <c r="AGO102" s="23"/>
      <c r="AGP102" s="23"/>
      <c r="AGQ102" s="23"/>
      <c r="AGR102" s="23"/>
      <c r="AGS102" s="23"/>
      <c r="AGT102" s="23"/>
      <c r="AGU102" s="23"/>
      <c r="AGV102" s="23"/>
      <c r="AGW102" s="23"/>
      <c r="AGX102" s="23"/>
      <c r="AGY102" s="23"/>
      <c r="AGZ102" s="23"/>
      <c r="AHA102" s="23"/>
      <c r="AHB102" s="23"/>
      <c r="AHC102" s="23"/>
      <c r="AHD102" s="23"/>
      <c r="AHE102" s="23"/>
      <c r="AHF102" s="23"/>
      <c r="AHG102" s="23"/>
      <c r="AHH102" s="23"/>
      <c r="AHI102" s="23"/>
      <c r="AHJ102" s="23"/>
      <c r="AHK102" s="23"/>
      <c r="AHL102" s="23"/>
      <c r="AHM102" s="23"/>
      <c r="AHN102" s="23"/>
      <c r="AHO102" s="23"/>
      <c r="AHP102" s="23"/>
      <c r="AHQ102" s="23"/>
      <c r="AHR102" s="23"/>
      <c r="AHS102" s="23"/>
      <c r="AHT102" s="23"/>
      <c r="AHU102" s="23"/>
      <c r="AHV102" s="23"/>
      <c r="AHW102" s="23"/>
      <c r="AHX102" s="23"/>
      <c r="AHY102" s="23"/>
      <c r="AHZ102" s="23"/>
      <c r="AIA102" s="23"/>
      <c r="AIB102" s="23"/>
      <c r="AIC102" s="23"/>
      <c r="AID102" s="23"/>
      <c r="AIE102" s="23"/>
      <c r="AIF102" s="23"/>
      <c r="AIG102" s="23"/>
      <c r="AIH102" s="23"/>
      <c r="AII102" s="23"/>
      <c r="AIJ102" s="23"/>
      <c r="AIK102" s="23"/>
      <c r="AIL102" s="23"/>
      <c r="AIM102" s="23"/>
      <c r="AIN102" s="23"/>
      <c r="AIO102" s="23"/>
      <c r="AIP102" s="23"/>
      <c r="AIQ102" s="23"/>
      <c r="AIR102" s="23"/>
      <c r="AIS102" s="23"/>
      <c r="AIT102" s="23"/>
      <c r="AIU102" s="23"/>
      <c r="AIV102" s="23"/>
      <c r="AIW102" s="23"/>
      <c r="AIX102" s="23"/>
      <c r="AIY102" s="23"/>
      <c r="AIZ102" s="23"/>
      <c r="AJA102" s="23"/>
      <c r="AJB102" s="23"/>
      <c r="AJC102" s="23"/>
      <c r="AJD102" s="23"/>
      <c r="AJE102" s="23"/>
      <c r="AJF102" s="23"/>
      <c r="AJG102" s="23"/>
      <c r="AJH102" s="23"/>
      <c r="AJI102" s="23"/>
      <c r="AJJ102" s="23"/>
      <c r="AJK102" s="23"/>
      <c r="AJL102" s="23"/>
      <c r="AJM102" s="23"/>
      <c r="AJN102" s="23"/>
      <c r="AJO102" s="23"/>
      <c r="AJP102" s="23"/>
      <c r="AJQ102" s="23"/>
      <c r="AJR102" s="23"/>
      <c r="AJS102" s="23"/>
      <c r="AJT102" s="23"/>
      <c r="AJU102" s="23"/>
      <c r="AJV102" s="23"/>
      <c r="AJW102" s="23"/>
      <c r="AJX102" s="23"/>
      <c r="AJY102" s="23"/>
      <c r="AJZ102" s="23"/>
      <c r="AKA102" s="23"/>
      <c r="AKB102" s="23"/>
      <c r="AKC102" s="23"/>
      <c r="AKD102" s="23"/>
      <c r="AKE102" s="23"/>
      <c r="AKF102" s="23"/>
      <c r="AKG102" s="23"/>
      <c r="AKH102" s="23"/>
      <c r="AKI102" s="23"/>
      <c r="AKJ102" s="23"/>
      <c r="AKK102" s="23"/>
      <c r="AKL102" s="23"/>
      <c r="AKM102" s="23"/>
      <c r="AKN102" s="23"/>
      <c r="AKO102" s="23"/>
      <c r="AKP102" s="23"/>
      <c r="AKQ102" s="23"/>
      <c r="AKR102" s="23"/>
      <c r="AKS102" s="23"/>
      <c r="AKT102" s="23"/>
      <c r="AKU102" s="23"/>
      <c r="AKV102" s="23"/>
      <c r="AKW102" s="23"/>
      <c r="AKX102" s="23"/>
      <c r="AKY102" s="23"/>
      <c r="AKZ102" s="23"/>
      <c r="ALA102" s="23"/>
      <c r="ALB102" s="23"/>
      <c r="ALC102" s="23"/>
      <c r="ALD102" s="23"/>
      <c r="ALE102" s="23"/>
      <c r="ALF102" s="23"/>
      <c r="ALG102" s="23"/>
      <c r="ALH102" s="23"/>
      <c r="ALI102" s="23"/>
      <c r="ALJ102" s="23"/>
      <c r="ALK102" s="23"/>
      <c r="ALL102" s="23"/>
      <c r="ALM102" s="23"/>
      <c r="ALN102" s="23"/>
      <c r="ALO102" s="23"/>
      <c r="ALP102" s="23"/>
      <c r="ALQ102" s="23"/>
      <c r="ALR102" s="23"/>
      <c r="ALS102" s="23"/>
      <c r="ALT102" s="23"/>
      <c r="ALU102" s="23"/>
      <c r="ALV102" s="23"/>
      <c r="ALW102" s="23"/>
      <c r="ALX102" s="23"/>
      <c r="ALY102" s="23"/>
      <c r="ALZ102" s="23"/>
      <c r="AMA102" s="23"/>
      <c r="AMB102" s="23"/>
      <c r="AMC102" s="23"/>
      <c r="AMD102" s="23"/>
      <c r="AME102" s="23"/>
      <c r="AMF102" s="23"/>
      <c r="AMG102" s="23"/>
      <c r="AMH102" s="23"/>
      <c r="AMI102" s="23"/>
      <c r="AMJ102" s="23"/>
      <c r="AMK102" s="23"/>
    </row>
    <row r="103" spans="1:1025" s="24" customFormat="1" ht="25.5" x14ac:dyDescent="0.2">
      <c r="A103" s="30" t="s">
        <v>195</v>
      </c>
      <c r="B103" s="59" t="s">
        <v>350</v>
      </c>
      <c r="C103" s="38" t="s">
        <v>351</v>
      </c>
      <c r="D103" s="14" t="s">
        <v>87</v>
      </c>
      <c r="E103" s="18">
        <f t="shared" si="72"/>
        <v>0</v>
      </c>
      <c r="F103" s="18">
        <f t="shared" si="73"/>
        <v>0</v>
      </c>
      <c r="G103" s="18">
        <f t="shared" si="74"/>
        <v>0</v>
      </c>
      <c r="H103" s="18">
        <f t="shared" si="75"/>
        <v>0</v>
      </c>
      <c r="I103" s="18">
        <f t="shared" si="76"/>
        <v>0</v>
      </c>
      <c r="J103" s="18">
        <f t="shared" si="77"/>
        <v>578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578</v>
      </c>
      <c r="AI103" s="18">
        <f t="shared" si="78"/>
        <v>0</v>
      </c>
      <c r="AJ103" s="18">
        <f t="shared" si="79"/>
        <v>0</v>
      </c>
      <c r="AK103" s="18">
        <f t="shared" si="80"/>
        <v>0</v>
      </c>
      <c r="AL103" s="18">
        <f t="shared" si="81"/>
        <v>0</v>
      </c>
      <c r="AM103" s="18">
        <f t="shared" si="82"/>
        <v>0</v>
      </c>
      <c r="AN103" s="18">
        <f t="shared" si="83"/>
        <v>578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578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f t="shared" si="84"/>
        <v>0</v>
      </c>
      <c r="BN103" s="18">
        <f t="shared" si="85"/>
        <v>0</v>
      </c>
      <c r="BO103" s="18">
        <f t="shared" si="86"/>
        <v>0</v>
      </c>
      <c r="BP103" s="18">
        <f t="shared" si="87"/>
        <v>0</v>
      </c>
      <c r="BQ103" s="18">
        <f t="shared" si="88"/>
        <v>0</v>
      </c>
      <c r="BR103" s="18">
        <f t="shared" si="89"/>
        <v>0</v>
      </c>
      <c r="BS103" s="21" t="s">
        <v>87</v>
      </c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3"/>
      <c r="SJ103" s="23"/>
      <c r="SK103" s="23"/>
      <c r="SL103" s="23"/>
      <c r="SM103" s="23"/>
      <c r="SN103" s="23"/>
      <c r="SO103" s="23"/>
      <c r="SP103" s="23"/>
      <c r="SQ103" s="23"/>
      <c r="SR103" s="23"/>
      <c r="SS103" s="23"/>
      <c r="ST103" s="23"/>
      <c r="SU103" s="23"/>
      <c r="SV103" s="23"/>
      <c r="SW103" s="23"/>
      <c r="SX103" s="23"/>
      <c r="SY103" s="23"/>
      <c r="SZ103" s="23"/>
      <c r="TA103" s="23"/>
      <c r="TB103" s="23"/>
      <c r="TC103" s="23"/>
      <c r="TD103" s="23"/>
      <c r="TE103" s="23"/>
      <c r="TF103" s="23"/>
      <c r="TG103" s="23"/>
      <c r="TH103" s="23"/>
      <c r="TI103" s="23"/>
      <c r="TJ103" s="23"/>
      <c r="TK103" s="23"/>
      <c r="TL103" s="23"/>
      <c r="TM103" s="23"/>
      <c r="TN103" s="23"/>
      <c r="TO103" s="23"/>
      <c r="TP103" s="23"/>
      <c r="TQ103" s="23"/>
      <c r="TR103" s="23"/>
      <c r="TS103" s="23"/>
      <c r="TT103" s="23"/>
      <c r="TU103" s="23"/>
      <c r="TV103" s="23"/>
      <c r="TW103" s="23"/>
      <c r="TX103" s="23"/>
      <c r="TY103" s="23"/>
      <c r="TZ103" s="23"/>
      <c r="UA103" s="23"/>
      <c r="UB103" s="23"/>
      <c r="UC103" s="23"/>
      <c r="UD103" s="23"/>
      <c r="UE103" s="23"/>
      <c r="UF103" s="23"/>
      <c r="UG103" s="23"/>
      <c r="UH103" s="23"/>
      <c r="UI103" s="23"/>
      <c r="UJ103" s="23"/>
      <c r="UK103" s="23"/>
      <c r="UL103" s="23"/>
      <c r="UM103" s="23"/>
      <c r="UN103" s="23"/>
      <c r="UO103" s="23"/>
      <c r="UP103" s="23"/>
      <c r="UQ103" s="23"/>
      <c r="UR103" s="23"/>
      <c r="US103" s="23"/>
      <c r="UT103" s="23"/>
      <c r="UU103" s="23"/>
      <c r="UV103" s="23"/>
      <c r="UW103" s="23"/>
      <c r="UX103" s="23"/>
      <c r="UY103" s="23"/>
      <c r="UZ103" s="23"/>
      <c r="VA103" s="23"/>
      <c r="VB103" s="23"/>
      <c r="VC103" s="23"/>
      <c r="VD103" s="23"/>
      <c r="VE103" s="23"/>
      <c r="VF103" s="23"/>
      <c r="VG103" s="23"/>
      <c r="VH103" s="23"/>
      <c r="VI103" s="23"/>
      <c r="VJ103" s="23"/>
      <c r="VK103" s="23"/>
      <c r="VL103" s="23"/>
      <c r="VM103" s="23"/>
      <c r="VN103" s="23"/>
      <c r="VO103" s="23"/>
      <c r="VP103" s="23"/>
      <c r="VQ103" s="23"/>
      <c r="VR103" s="23"/>
      <c r="VS103" s="23"/>
      <c r="VT103" s="23"/>
      <c r="VU103" s="23"/>
      <c r="VV103" s="23"/>
      <c r="VW103" s="23"/>
      <c r="VX103" s="23"/>
      <c r="VY103" s="23"/>
      <c r="VZ103" s="23"/>
      <c r="WA103" s="23"/>
      <c r="WB103" s="23"/>
      <c r="WC103" s="23"/>
      <c r="WD103" s="23"/>
      <c r="WE103" s="23"/>
      <c r="WF103" s="23"/>
      <c r="WG103" s="23"/>
      <c r="WH103" s="23"/>
      <c r="WI103" s="23"/>
      <c r="WJ103" s="23"/>
      <c r="WK103" s="23"/>
      <c r="WL103" s="23"/>
      <c r="WM103" s="23"/>
      <c r="WN103" s="23"/>
      <c r="WO103" s="23"/>
      <c r="WP103" s="23"/>
      <c r="WQ103" s="23"/>
      <c r="WR103" s="23"/>
      <c r="WS103" s="23"/>
      <c r="WT103" s="23"/>
      <c r="WU103" s="23"/>
      <c r="WV103" s="23"/>
      <c r="WW103" s="23"/>
      <c r="WX103" s="23"/>
      <c r="WY103" s="23"/>
      <c r="WZ103" s="23"/>
      <c r="XA103" s="23"/>
      <c r="XB103" s="23"/>
      <c r="XC103" s="23"/>
      <c r="XD103" s="23"/>
      <c r="XE103" s="23"/>
      <c r="XF103" s="23"/>
      <c r="XG103" s="23"/>
      <c r="XH103" s="23"/>
      <c r="XI103" s="23"/>
      <c r="XJ103" s="23"/>
      <c r="XK103" s="23"/>
      <c r="XL103" s="23"/>
      <c r="XM103" s="23"/>
      <c r="XN103" s="23"/>
      <c r="XO103" s="23"/>
      <c r="XP103" s="23"/>
      <c r="XQ103" s="23"/>
      <c r="XR103" s="23"/>
      <c r="XS103" s="23"/>
      <c r="XT103" s="23"/>
      <c r="XU103" s="23"/>
      <c r="XV103" s="23"/>
      <c r="XW103" s="23"/>
      <c r="XX103" s="23"/>
      <c r="XY103" s="23"/>
      <c r="XZ103" s="23"/>
      <c r="YA103" s="23"/>
      <c r="YB103" s="23"/>
      <c r="YC103" s="23"/>
      <c r="YD103" s="23"/>
      <c r="YE103" s="23"/>
      <c r="YF103" s="23"/>
      <c r="YG103" s="23"/>
      <c r="YH103" s="23"/>
      <c r="YI103" s="23"/>
      <c r="YJ103" s="23"/>
      <c r="YK103" s="23"/>
      <c r="YL103" s="23"/>
      <c r="YM103" s="23"/>
      <c r="YN103" s="23"/>
      <c r="YO103" s="23"/>
      <c r="YP103" s="23"/>
      <c r="YQ103" s="23"/>
      <c r="YR103" s="23"/>
      <c r="YS103" s="23"/>
      <c r="YT103" s="23"/>
      <c r="YU103" s="23"/>
      <c r="YV103" s="23"/>
      <c r="YW103" s="23"/>
      <c r="YX103" s="23"/>
      <c r="YY103" s="23"/>
      <c r="YZ103" s="23"/>
      <c r="ZA103" s="23"/>
      <c r="ZB103" s="23"/>
      <c r="ZC103" s="23"/>
      <c r="ZD103" s="23"/>
      <c r="ZE103" s="23"/>
      <c r="ZF103" s="23"/>
      <c r="ZG103" s="23"/>
      <c r="ZH103" s="23"/>
      <c r="ZI103" s="23"/>
      <c r="ZJ103" s="23"/>
      <c r="ZK103" s="23"/>
      <c r="ZL103" s="23"/>
      <c r="ZM103" s="23"/>
      <c r="ZN103" s="23"/>
      <c r="ZO103" s="23"/>
      <c r="ZP103" s="23"/>
      <c r="ZQ103" s="23"/>
      <c r="ZR103" s="23"/>
      <c r="ZS103" s="23"/>
      <c r="ZT103" s="23"/>
      <c r="ZU103" s="23"/>
      <c r="ZV103" s="23"/>
      <c r="ZW103" s="23"/>
      <c r="ZX103" s="23"/>
      <c r="ZY103" s="23"/>
      <c r="ZZ103" s="23"/>
      <c r="AAA103" s="23"/>
      <c r="AAB103" s="23"/>
      <c r="AAC103" s="23"/>
      <c r="AAD103" s="23"/>
      <c r="AAE103" s="23"/>
      <c r="AAF103" s="23"/>
      <c r="AAG103" s="23"/>
      <c r="AAH103" s="23"/>
      <c r="AAI103" s="23"/>
      <c r="AAJ103" s="23"/>
      <c r="AAK103" s="23"/>
      <c r="AAL103" s="23"/>
      <c r="AAM103" s="23"/>
      <c r="AAN103" s="23"/>
      <c r="AAO103" s="23"/>
      <c r="AAP103" s="23"/>
      <c r="AAQ103" s="23"/>
      <c r="AAR103" s="23"/>
      <c r="AAS103" s="23"/>
      <c r="AAT103" s="23"/>
      <c r="AAU103" s="23"/>
      <c r="AAV103" s="23"/>
      <c r="AAW103" s="23"/>
      <c r="AAX103" s="23"/>
      <c r="AAY103" s="23"/>
      <c r="AAZ103" s="23"/>
      <c r="ABA103" s="23"/>
      <c r="ABB103" s="23"/>
      <c r="ABC103" s="23"/>
      <c r="ABD103" s="23"/>
      <c r="ABE103" s="23"/>
      <c r="ABF103" s="23"/>
      <c r="ABG103" s="23"/>
      <c r="ABH103" s="23"/>
      <c r="ABI103" s="23"/>
      <c r="ABJ103" s="23"/>
      <c r="ABK103" s="23"/>
      <c r="ABL103" s="23"/>
      <c r="ABM103" s="23"/>
      <c r="ABN103" s="23"/>
      <c r="ABO103" s="23"/>
      <c r="ABP103" s="23"/>
      <c r="ABQ103" s="23"/>
      <c r="ABR103" s="23"/>
      <c r="ABS103" s="23"/>
      <c r="ABT103" s="23"/>
      <c r="ABU103" s="23"/>
      <c r="ABV103" s="23"/>
      <c r="ABW103" s="23"/>
      <c r="ABX103" s="23"/>
      <c r="ABY103" s="23"/>
      <c r="ABZ103" s="23"/>
      <c r="ACA103" s="23"/>
      <c r="ACB103" s="23"/>
      <c r="ACC103" s="23"/>
      <c r="ACD103" s="23"/>
      <c r="ACE103" s="23"/>
      <c r="ACF103" s="23"/>
      <c r="ACG103" s="23"/>
      <c r="ACH103" s="23"/>
      <c r="ACI103" s="23"/>
      <c r="ACJ103" s="23"/>
      <c r="ACK103" s="23"/>
      <c r="ACL103" s="23"/>
      <c r="ACM103" s="23"/>
      <c r="ACN103" s="23"/>
      <c r="ACO103" s="23"/>
      <c r="ACP103" s="23"/>
      <c r="ACQ103" s="23"/>
      <c r="ACR103" s="23"/>
      <c r="ACS103" s="23"/>
      <c r="ACT103" s="23"/>
      <c r="ACU103" s="23"/>
      <c r="ACV103" s="23"/>
      <c r="ACW103" s="23"/>
      <c r="ACX103" s="23"/>
      <c r="ACY103" s="23"/>
      <c r="ACZ103" s="23"/>
      <c r="ADA103" s="23"/>
      <c r="ADB103" s="23"/>
      <c r="ADC103" s="23"/>
      <c r="ADD103" s="23"/>
      <c r="ADE103" s="23"/>
      <c r="ADF103" s="23"/>
      <c r="ADG103" s="23"/>
      <c r="ADH103" s="23"/>
      <c r="ADI103" s="23"/>
      <c r="ADJ103" s="23"/>
      <c r="ADK103" s="23"/>
      <c r="ADL103" s="23"/>
      <c r="ADM103" s="23"/>
      <c r="ADN103" s="23"/>
      <c r="ADO103" s="23"/>
      <c r="ADP103" s="23"/>
      <c r="ADQ103" s="23"/>
      <c r="ADR103" s="23"/>
      <c r="ADS103" s="23"/>
      <c r="ADT103" s="23"/>
      <c r="ADU103" s="23"/>
      <c r="ADV103" s="23"/>
      <c r="ADW103" s="23"/>
      <c r="ADX103" s="23"/>
      <c r="ADY103" s="23"/>
      <c r="ADZ103" s="23"/>
      <c r="AEA103" s="23"/>
      <c r="AEB103" s="23"/>
      <c r="AEC103" s="23"/>
      <c r="AED103" s="23"/>
      <c r="AEE103" s="23"/>
      <c r="AEF103" s="23"/>
      <c r="AEG103" s="23"/>
      <c r="AEH103" s="23"/>
      <c r="AEI103" s="23"/>
      <c r="AEJ103" s="23"/>
      <c r="AEK103" s="23"/>
      <c r="AEL103" s="23"/>
      <c r="AEM103" s="23"/>
      <c r="AEN103" s="23"/>
      <c r="AEO103" s="23"/>
      <c r="AEP103" s="23"/>
      <c r="AEQ103" s="23"/>
      <c r="AER103" s="23"/>
      <c r="AES103" s="23"/>
      <c r="AET103" s="23"/>
      <c r="AEU103" s="23"/>
      <c r="AEV103" s="23"/>
      <c r="AEW103" s="23"/>
      <c r="AEX103" s="23"/>
      <c r="AEY103" s="23"/>
      <c r="AEZ103" s="23"/>
      <c r="AFA103" s="23"/>
      <c r="AFB103" s="23"/>
      <c r="AFC103" s="23"/>
      <c r="AFD103" s="23"/>
      <c r="AFE103" s="23"/>
      <c r="AFF103" s="23"/>
      <c r="AFG103" s="23"/>
      <c r="AFH103" s="23"/>
      <c r="AFI103" s="23"/>
      <c r="AFJ103" s="23"/>
      <c r="AFK103" s="23"/>
      <c r="AFL103" s="23"/>
      <c r="AFM103" s="23"/>
      <c r="AFN103" s="23"/>
      <c r="AFO103" s="23"/>
      <c r="AFP103" s="23"/>
      <c r="AFQ103" s="23"/>
      <c r="AFR103" s="23"/>
      <c r="AFS103" s="23"/>
      <c r="AFT103" s="23"/>
      <c r="AFU103" s="23"/>
      <c r="AFV103" s="23"/>
      <c r="AFW103" s="23"/>
      <c r="AFX103" s="23"/>
      <c r="AFY103" s="23"/>
      <c r="AFZ103" s="23"/>
      <c r="AGA103" s="23"/>
      <c r="AGB103" s="23"/>
      <c r="AGC103" s="23"/>
      <c r="AGD103" s="23"/>
      <c r="AGE103" s="23"/>
      <c r="AGF103" s="23"/>
      <c r="AGG103" s="23"/>
      <c r="AGH103" s="23"/>
      <c r="AGI103" s="23"/>
      <c r="AGJ103" s="23"/>
      <c r="AGK103" s="23"/>
      <c r="AGL103" s="23"/>
      <c r="AGM103" s="23"/>
      <c r="AGN103" s="23"/>
      <c r="AGO103" s="23"/>
      <c r="AGP103" s="23"/>
      <c r="AGQ103" s="23"/>
      <c r="AGR103" s="23"/>
      <c r="AGS103" s="23"/>
      <c r="AGT103" s="23"/>
      <c r="AGU103" s="23"/>
      <c r="AGV103" s="23"/>
      <c r="AGW103" s="23"/>
      <c r="AGX103" s="23"/>
      <c r="AGY103" s="23"/>
      <c r="AGZ103" s="23"/>
      <c r="AHA103" s="23"/>
      <c r="AHB103" s="23"/>
      <c r="AHC103" s="23"/>
      <c r="AHD103" s="23"/>
      <c r="AHE103" s="23"/>
      <c r="AHF103" s="23"/>
      <c r="AHG103" s="23"/>
      <c r="AHH103" s="23"/>
      <c r="AHI103" s="23"/>
      <c r="AHJ103" s="23"/>
      <c r="AHK103" s="23"/>
      <c r="AHL103" s="23"/>
      <c r="AHM103" s="23"/>
      <c r="AHN103" s="23"/>
      <c r="AHO103" s="23"/>
      <c r="AHP103" s="23"/>
      <c r="AHQ103" s="23"/>
      <c r="AHR103" s="23"/>
      <c r="AHS103" s="23"/>
      <c r="AHT103" s="23"/>
      <c r="AHU103" s="23"/>
      <c r="AHV103" s="23"/>
      <c r="AHW103" s="23"/>
      <c r="AHX103" s="23"/>
      <c r="AHY103" s="23"/>
      <c r="AHZ103" s="23"/>
      <c r="AIA103" s="23"/>
      <c r="AIB103" s="23"/>
      <c r="AIC103" s="23"/>
      <c r="AID103" s="23"/>
      <c r="AIE103" s="23"/>
      <c r="AIF103" s="23"/>
      <c r="AIG103" s="23"/>
      <c r="AIH103" s="23"/>
      <c r="AII103" s="23"/>
      <c r="AIJ103" s="23"/>
      <c r="AIK103" s="23"/>
      <c r="AIL103" s="23"/>
      <c r="AIM103" s="23"/>
      <c r="AIN103" s="23"/>
      <c r="AIO103" s="23"/>
      <c r="AIP103" s="23"/>
      <c r="AIQ103" s="23"/>
      <c r="AIR103" s="23"/>
      <c r="AIS103" s="23"/>
      <c r="AIT103" s="23"/>
      <c r="AIU103" s="23"/>
      <c r="AIV103" s="23"/>
      <c r="AIW103" s="23"/>
      <c r="AIX103" s="23"/>
      <c r="AIY103" s="23"/>
      <c r="AIZ103" s="23"/>
      <c r="AJA103" s="23"/>
      <c r="AJB103" s="23"/>
      <c r="AJC103" s="23"/>
      <c r="AJD103" s="23"/>
      <c r="AJE103" s="23"/>
      <c r="AJF103" s="23"/>
      <c r="AJG103" s="23"/>
      <c r="AJH103" s="23"/>
      <c r="AJI103" s="23"/>
      <c r="AJJ103" s="23"/>
      <c r="AJK103" s="23"/>
      <c r="AJL103" s="23"/>
      <c r="AJM103" s="23"/>
      <c r="AJN103" s="23"/>
      <c r="AJO103" s="23"/>
      <c r="AJP103" s="23"/>
      <c r="AJQ103" s="23"/>
      <c r="AJR103" s="23"/>
      <c r="AJS103" s="23"/>
      <c r="AJT103" s="23"/>
      <c r="AJU103" s="23"/>
      <c r="AJV103" s="23"/>
      <c r="AJW103" s="23"/>
      <c r="AJX103" s="23"/>
      <c r="AJY103" s="23"/>
      <c r="AJZ103" s="23"/>
      <c r="AKA103" s="23"/>
      <c r="AKB103" s="23"/>
      <c r="AKC103" s="23"/>
      <c r="AKD103" s="23"/>
      <c r="AKE103" s="23"/>
      <c r="AKF103" s="23"/>
      <c r="AKG103" s="23"/>
      <c r="AKH103" s="23"/>
      <c r="AKI103" s="23"/>
      <c r="AKJ103" s="23"/>
      <c r="AKK103" s="23"/>
      <c r="AKL103" s="23"/>
      <c r="AKM103" s="23"/>
      <c r="AKN103" s="23"/>
      <c r="AKO103" s="23"/>
      <c r="AKP103" s="23"/>
      <c r="AKQ103" s="23"/>
      <c r="AKR103" s="23"/>
      <c r="AKS103" s="23"/>
      <c r="AKT103" s="23"/>
      <c r="AKU103" s="23"/>
      <c r="AKV103" s="23"/>
      <c r="AKW103" s="23"/>
      <c r="AKX103" s="23"/>
      <c r="AKY103" s="23"/>
      <c r="AKZ103" s="23"/>
      <c r="ALA103" s="23"/>
      <c r="ALB103" s="23"/>
      <c r="ALC103" s="23"/>
      <c r="ALD103" s="23"/>
      <c r="ALE103" s="23"/>
      <c r="ALF103" s="23"/>
      <c r="ALG103" s="23"/>
      <c r="ALH103" s="23"/>
      <c r="ALI103" s="23"/>
      <c r="ALJ103" s="23"/>
      <c r="ALK103" s="23"/>
      <c r="ALL103" s="23"/>
      <c r="ALM103" s="23"/>
      <c r="ALN103" s="23"/>
      <c r="ALO103" s="23"/>
      <c r="ALP103" s="23"/>
      <c r="ALQ103" s="23"/>
      <c r="ALR103" s="23"/>
      <c r="ALS103" s="23"/>
      <c r="ALT103" s="23"/>
      <c r="ALU103" s="23"/>
      <c r="ALV103" s="23"/>
      <c r="ALW103" s="23"/>
      <c r="ALX103" s="23"/>
      <c r="ALY103" s="23"/>
      <c r="ALZ103" s="23"/>
      <c r="AMA103" s="23"/>
      <c r="AMB103" s="23"/>
      <c r="AMC103" s="23"/>
      <c r="AMD103" s="23"/>
      <c r="AME103" s="23"/>
      <c r="AMF103" s="23"/>
      <c r="AMG103" s="23"/>
      <c r="AMH103" s="23"/>
      <c r="AMI103" s="23"/>
      <c r="AMJ103" s="23"/>
      <c r="AMK103" s="23"/>
    </row>
    <row r="104" spans="1:1025" s="24" customFormat="1" x14ac:dyDescent="0.2">
      <c r="A104" s="28" t="s">
        <v>197</v>
      </c>
      <c r="B104" s="29" t="s">
        <v>162</v>
      </c>
      <c r="C104" s="29" t="s">
        <v>87</v>
      </c>
      <c r="D104" s="58" t="s">
        <v>87</v>
      </c>
      <c r="E104" s="42">
        <f t="shared" si="72"/>
        <v>0</v>
      </c>
      <c r="F104" s="42">
        <f t="shared" si="73"/>
        <v>0</v>
      </c>
      <c r="G104" s="42">
        <f t="shared" si="74"/>
        <v>0</v>
      </c>
      <c r="H104" s="42">
        <f t="shared" si="75"/>
        <v>0</v>
      </c>
      <c r="I104" s="42">
        <f t="shared" si="76"/>
        <v>0</v>
      </c>
      <c r="J104" s="42">
        <f t="shared" si="77"/>
        <v>251</v>
      </c>
      <c r="K104" s="42">
        <f t="shared" ref="K104:AH104" si="104">SUM(K105:K107)</f>
        <v>0</v>
      </c>
      <c r="L104" s="42">
        <f t="shared" si="104"/>
        <v>0</v>
      </c>
      <c r="M104" s="42">
        <f t="shared" si="104"/>
        <v>0</v>
      </c>
      <c r="N104" s="42">
        <f t="shared" si="104"/>
        <v>0</v>
      </c>
      <c r="O104" s="42">
        <f t="shared" si="104"/>
        <v>0</v>
      </c>
      <c r="P104" s="42">
        <f t="shared" si="104"/>
        <v>0</v>
      </c>
      <c r="Q104" s="42">
        <f t="shared" si="104"/>
        <v>0</v>
      </c>
      <c r="R104" s="42">
        <f t="shared" si="104"/>
        <v>0</v>
      </c>
      <c r="S104" s="42">
        <f t="shared" si="104"/>
        <v>0</v>
      </c>
      <c r="T104" s="42">
        <f t="shared" si="104"/>
        <v>0</v>
      </c>
      <c r="U104" s="42">
        <f t="shared" si="104"/>
        <v>0</v>
      </c>
      <c r="V104" s="42">
        <f t="shared" si="104"/>
        <v>0</v>
      </c>
      <c r="W104" s="42">
        <f t="shared" si="104"/>
        <v>0</v>
      </c>
      <c r="X104" s="42">
        <f t="shared" si="104"/>
        <v>0</v>
      </c>
      <c r="Y104" s="42">
        <f t="shared" si="104"/>
        <v>0</v>
      </c>
      <c r="Z104" s="42">
        <f t="shared" si="104"/>
        <v>0</v>
      </c>
      <c r="AA104" s="42">
        <f t="shared" si="104"/>
        <v>0</v>
      </c>
      <c r="AB104" s="42">
        <f t="shared" si="104"/>
        <v>0</v>
      </c>
      <c r="AC104" s="42">
        <f t="shared" si="104"/>
        <v>0</v>
      </c>
      <c r="AD104" s="42">
        <f t="shared" si="104"/>
        <v>0</v>
      </c>
      <c r="AE104" s="42">
        <f t="shared" si="104"/>
        <v>0</v>
      </c>
      <c r="AF104" s="42">
        <f t="shared" si="104"/>
        <v>0</v>
      </c>
      <c r="AG104" s="42">
        <f t="shared" si="104"/>
        <v>0</v>
      </c>
      <c r="AH104" s="42">
        <f t="shared" si="104"/>
        <v>251</v>
      </c>
      <c r="AI104" s="42">
        <f t="shared" si="78"/>
        <v>0</v>
      </c>
      <c r="AJ104" s="42">
        <f t="shared" si="79"/>
        <v>0</v>
      </c>
      <c r="AK104" s="42">
        <f t="shared" si="80"/>
        <v>0</v>
      </c>
      <c r="AL104" s="42">
        <f t="shared" si="81"/>
        <v>0</v>
      </c>
      <c r="AM104" s="42">
        <f t="shared" si="82"/>
        <v>0</v>
      </c>
      <c r="AN104" s="42">
        <f t="shared" si="83"/>
        <v>386</v>
      </c>
      <c r="AO104" s="42">
        <f t="shared" ref="AO104:BL104" si="105">SUM(AO105:AO107)</f>
        <v>0</v>
      </c>
      <c r="AP104" s="42">
        <f t="shared" si="105"/>
        <v>0</v>
      </c>
      <c r="AQ104" s="42">
        <f t="shared" si="105"/>
        <v>0</v>
      </c>
      <c r="AR104" s="42">
        <f t="shared" si="105"/>
        <v>0</v>
      </c>
      <c r="AS104" s="42">
        <f t="shared" si="105"/>
        <v>0</v>
      </c>
      <c r="AT104" s="42">
        <f t="shared" si="105"/>
        <v>29</v>
      </c>
      <c r="AU104" s="42">
        <f t="shared" si="105"/>
        <v>0</v>
      </c>
      <c r="AV104" s="42">
        <f t="shared" si="105"/>
        <v>0</v>
      </c>
      <c r="AW104" s="42">
        <f t="shared" si="105"/>
        <v>0</v>
      </c>
      <c r="AX104" s="42">
        <f t="shared" si="105"/>
        <v>0</v>
      </c>
      <c r="AY104" s="42">
        <f t="shared" si="105"/>
        <v>0</v>
      </c>
      <c r="AZ104" s="42">
        <f t="shared" si="105"/>
        <v>67</v>
      </c>
      <c r="BA104" s="42">
        <f t="shared" si="105"/>
        <v>0</v>
      </c>
      <c r="BB104" s="42">
        <f t="shared" si="105"/>
        <v>0</v>
      </c>
      <c r="BC104" s="42">
        <f t="shared" si="105"/>
        <v>0</v>
      </c>
      <c r="BD104" s="42">
        <f t="shared" si="105"/>
        <v>0</v>
      </c>
      <c r="BE104" s="42">
        <f t="shared" si="105"/>
        <v>0</v>
      </c>
      <c r="BF104" s="42">
        <f t="shared" si="105"/>
        <v>141</v>
      </c>
      <c r="BG104" s="42">
        <f t="shared" si="105"/>
        <v>0</v>
      </c>
      <c r="BH104" s="42">
        <f t="shared" si="105"/>
        <v>0</v>
      </c>
      <c r="BI104" s="42">
        <f t="shared" si="105"/>
        <v>0</v>
      </c>
      <c r="BJ104" s="42">
        <f t="shared" si="105"/>
        <v>0</v>
      </c>
      <c r="BK104" s="42">
        <f t="shared" si="105"/>
        <v>0</v>
      </c>
      <c r="BL104" s="42">
        <f t="shared" si="105"/>
        <v>149</v>
      </c>
      <c r="BM104" s="42">
        <f t="shared" si="84"/>
        <v>0</v>
      </c>
      <c r="BN104" s="42">
        <f t="shared" si="85"/>
        <v>0</v>
      </c>
      <c r="BO104" s="42">
        <f t="shared" si="86"/>
        <v>0</v>
      </c>
      <c r="BP104" s="42">
        <f t="shared" si="87"/>
        <v>0</v>
      </c>
      <c r="BQ104" s="42">
        <f t="shared" si="88"/>
        <v>0</v>
      </c>
      <c r="BR104" s="42">
        <f t="shared" si="89"/>
        <v>135</v>
      </c>
      <c r="BS104" s="21" t="s">
        <v>87</v>
      </c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3"/>
      <c r="KC104" s="23"/>
      <c r="KD104" s="23"/>
      <c r="KE104" s="23"/>
      <c r="KF104" s="23"/>
      <c r="KG104" s="23"/>
      <c r="KH104" s="23"/>
      <c r="KI104" s="23"/>
      <c r="KJ104" s="23"/>
      <c r="KK104" s="23"/>
      <c r="KL104" s="23"/>
      <c r="KM104" s="23"/>
      <c r="KN104" s="23"/>
      <c r="KO104" s="23"/>
      <c r="KP104" s="23"/>
      <c r="KQ104" s="23"/>
      <c r="KR104" s="23"/>
      <c r="KS104" s="23"/>
      <c r="KT104" s="23"/>
      <c r="KU104" s="23"/>
      <c r="KV104" s="23"/>
      <c r="KW104" s="23"/>
      <c r="KX104" s="23"/>
      <c r="KY104" s="23"/>
      <c r="KZ104" s="23"/>
      <c r="LA104" s="23"/>
      <c r="LB104" s="23"/>
      <c r="LC104" s="23"/>
      <c r="LD104" s="23"/>
      <c r="LE104" s="23"/>
      <c r="LF104" s="23"/>
      <c r="LG104" s="23"/>
      <c r="LH104" s="23"/>
      <c r="LI104" s="23"/>
      <c r="LJ104" s="23"/>
      <c r="LK104" s="23"/>
      <c r="LL104" s="23"/>
      <c r="LM104" s="23"/>
      <c r="LN104" s="23"/>
      <c r="LO104" s="23"/>
      <c r="LP104" s="23"/>
      <c r="LQ104" s="23"/>
      <c r="LR104" s="23"/>
      <c r="LS104" s="23"/>
      <c r="LT104" s="23"/>
      <c r="LU104" s="23"/>
      <c r="LV104" s="23"/>
      <c r="LW104" s="23"/>
      <c r="LX104" s="23"/>
      <c r="LY104" s="23"/>
      <c r="LZ104" s="23"/>
      <c r="MA104" s="23"/>
      <c r="MB104" s="23"/>
      <c r="MC104" s="23"/>
      <c r="MD104" s="23"/>
      <c r="ME104" s="23"/>
      <c r="MF104" s="23"/>
      <c r="MG104" s="23"/>
      <c r="MH104" s="23"/>
      <c r="MI104" s="23"/>
      <c r="MJ104" s="23"/>
      <c r="MK104" s="23"/>
      <c r="ML104" s="23"/>
      <c r="MM104" s="23"/>
      <c r="MN104" s="23"/>
      <c r="MO104" s="23"/>
      <c r="MP104" s="23"/>
      <c r="MQ104" s="23"/>
      <c r="MR104" s="23"/>
      <c r="MS104" s="23"/>
      <c r="MT104" s="23"/>
      <c r="MU104" s="23"/>
      <c r="MV104" s="23"/>
      <c r="MW104" s="23"/>
      <c r="MX104" s="23"/>
      <c r="MY104" s="23"/>
      <c r="MZ104" s="23"/>
      <c r="NA104" s="23"/>
      <c r="NB104" s="23"/>
      <c r="NC104" s="23"/>
      <c r="ND104" s="23"/>
      <c r="NE104" s="23"/>
      <c r="NF104" s="23"/>
      <c r="NG104" s="23"/>
      <c r="NH104" s="23"/>
      <c r="NI104" s="23"/>
      <c r="NJ104" s="23"/>
      <c r="NK104" s="23"/>
      <c r="NL104" s="23"/>
      <c r="NM104" s="23"/>
      <c r="NN104" s="23"/>
      <c r="NO104" s="23"/>
      <c r="NP104" s="23"/>
      <c r="NQ104" s="23"/>
      <c r="NR104" s="23"/>
      <c r="NS104" s="23"/>
      <c r="NT104" s="23"/>
      <c r="NU104" s="23"/>
      <c r="NV104" s="23"/>
      <c r="NW104" s="23"/>
      <c r="NX104" s="23"/>
      <c r="NY104" s="23"/>
      <c r="NZ104" s="23"/>
      <c r="OA104" s="23"/>
      <c r="OB104" s="23"/>
      <c r="OC104" s="23"/>
      <c r="OD104" s="23"/>
      <c r="OE104" s="23"/>
      <c r="OF104" s="23"/>
      <c r="OG104" s="23"/>
      <c r="OH104" s="23"/>
      <c r="OI104" s="23"/>
      <c r="OJ104" s="23"/>
      <c r="OK104" s="23"/>
      <c r="OL104" s="23"/>
      <c r="OM104" s="23"/>
      <c r="ON104" s="23"/>
      <c r="OO104" s="23"/>
      <c r="OP104" s="23"/>
      <c r="OQ104" s="23"/>
      <c r="OR104" s="23"/>
      <c r="OS104" s="23"/>
      <c r="OT104" s="23"/>
      <c r="OU104" s="23"/>
      <c r="OV104" s="23"/>
      <c r="OW104" s="23"/>
      <c r="OX104" s="23"/>
      <c r="OY104" s="23"/>
      <c r="OZ104" s="23"/>
      <c r="PA104" s="23"/>
      <c r="PB104" s="23"/>
      <c r="PC104" s="23"/>
      <c r="PD104" s="23"/>
      <c r="PE104" s="23"/>
      <c r="PF104" s="23"/>
      <c r="PG104" s="23"/>
      <c r="PH104" s="23"/>
      <c r="PI104" s="23"/>
      <c r="PJ104" s="23"/>
      <c r="PK104" s="23"/>
      <c r="PL104" s="23"/>
      <c r="PM104" s="23"/>
      <c r="PN104" s="23"/>
      <c r="PO104" s="23"/>
      <c r="PP104" s="23"/>
      <c r="PQ104" s="23"/>
      <c r="PR104" s="23"/>
      <c r="PS104" s="23"/>
      <c r="PT104" s="23"/>
      <c r="PU104" s="23"/>
      <c r="PV104" s="23"/>
      <c r="PW104" s="23"/>
      <c r="PX104" s="23"/>
      <c r="PY104" s="23"/>
      <c r="PZ104" s="23"/>
      <c r="QA104" s="23"/>
      <c r="QB104" s="23"/>
      <c r="QC104" s="23"/>
      <c r="QD104" s="23"/>
      <c r="QE104" s="23"/>
      <c r="QF104" s="23"/>
      <c r="QG104" s="23"/>
      <c r="QH104" s="23"/>
      <c r="QI104" s="23"/>
      <c r="QJ104" s="23"/>
      <c r="QK104" s="23"/>
      <c r="QL104" s="23"/>
      <c r="QM104" s="23"/>
      <c r="QN104" s="23"/>
      <c r="QO104" s="23"/>
      <c r="QP104" s="23"/>
      <c r="QQ104" s="23"/>
      <c r="QR104" s="23"/>
      <c r="QS104" s="23"/>
      <c r="QT104" s="23"/>
      <c r="QU104" s="23"/>
      <c r="QV104" s="23"/>
      <c r="QW104" s="23"/>
      <c r="QX104" s="23"/>
      <c r="QY104" s="23"/>
      <c r="QZ104" s="23"/>
      <c r="RA104" s="23"/>
      <c r="RB104" s="23"/>
      <c r="RC104" s="23"/>
      <c r="RD104" s="23"/>
      <c r="RE104" s="23"/>
      <c r="RF104" s="23"/>
      <c r="RG104" s="23"/>
      <c r="RH104" s="23"/>
      <c r="RI104" s="23"/>
      <c r="RJ104" s="23"/>
      <c r="RK104" s="23"/>
      <c r="RL104" s="23"/>
      <c r="RM104" s="23"/>
      <c r="RN104" s="23"/>
      <c r="RO104" s="23"/>
      <c r="RP104" s="23"/>
      <c r="RQ104" s="23"/>
      <c r="RR104" s="23"/>
      <c r="RS104" s="23"/>
      <c r="RT104" s="23"/>
      <c r="RU104" s="23"/>
      <c r="RV104" s="23"/>
      <c r="RW104" s="23"/>
      <c r="RX104" s="23"/>
      <c r="RY104" s="23"/>
      <c r="RZ104" s="23"/>
      <c r="SA104" s="23"/>
      <c r="SB104" s="23"/>
      <c r="SC104" s="23"/>
      <c r="SD104" s="23"/>
      <c r="SE104" s="23"/>
      <c r="SF104" s="23"/>
      <c r="SG104" s="23"/>
      <c r="SH104" s="23"/>
      <c r="SI104" s="23"/>
      <c r="SJ104" s="23"/>
      <c r="SK104" s="23"/>
      <c r="SL104" s="23"/>
      <c r="SM104" s="23"/>
      <c r="SN104" s="23"/>
      <c r="SO104" s="23"/>
      <c r="SP104" s="23"/>
      <c r="SQ104" s="23"/>
      <c r="SR104" s="23"/>
      <c r="SS104" s="23"/>
      <c r="ST104" s="23"/>
      <c r="SU104" s="23"/>
      <c r="SV104" s="23"/>
      <c r="SW104" s="23"/>
      <c r="SX104" s="23"/>
      <c r="SY104" s="23"/>
      <c r="SZ104" s="23"/>
      <c r="TA104" s="23"/>
      <c r="TB104" s="23"/>
      <c r="TC104" s="23"/>
      <c r="TD104" s="23"/>
      <c r="TE104" s="23"/>
      <c r="TF104" s="23"/>
      <c r="TG104" s="23"/>
      <c r="TH104" s="23"/>
      <c r="TI104" s="23"/>
      <c r="TJ104" s="23"/>
      <c r="TK104" s="23"/>
      <c r="TL104" s="23"/>
      <c r="TM104" s="23"/>
      <c r="TN104" s="23"/>
      <c r="TO104" s="23"/>
      <c r="TP104" s="23"/>
      <c r="TQ104" s="23"/>
      <c r="TR104" s="23"/>
      <c r="TS104" s="23"/>
      <c r="TT104" s="23"/>
      <c r="TU104" s="23"/>
      <c r="TV104" s="23"/>
      <c r="TW104" s="23"/>
      <c r="TX104" s="23"/>
      <c r="TY104" s="23"/>
      <c r="TZ104" s="23"/>
      <c r="UA104" s="23"/>
      <c r="UB104" s="23"/>
      <c r="UC104" s="23"/>
      <c r="UD104" s="23"/>
      <c r="UE104" s="23"/>
      <c r="UF104" s="23"/>
      <c r="UG104" s="23"/>
      <c r="UH104" s="23"/>
      <c r="UI104" s="23"/>
      <c r="UJ104" s="23"/>
      <c r="UK104" s="23"/>
      <c r="UL104" s="23"/>
      <c r="UM104" s="23"/>
      <c r="UN104" s="23"/>
      <c r="UO104" s="23"/>
      <c r="UP104" s="23"/>
      <c r="UQ104" s="23"/>
      <c r="UR104" s="23"/>
      <c r="US104" s="23"/>
      <c r="UT104" s="23"/>
      <c r="UU104" s="23"/>
      <c r="UV104" s="23"/>
      <c r="UW104" s="23"/>
      <c r="UX104" s="23"/>
      <c r="UY104" s="23"/>
      <c r="UZ104" s="23"/>
      <c r="VA104" s="23"/>
      <c r="VB104" s="23"/>
      <c r="VC104" s="23"/>
      <c r="VD104" s="23"/>
      <c r="VE104" s="23"/>
      <c r="VF104" s="23"/>
      <c r="VG104" s="23"/>
      <c r="VH104" s="23"/>
      <c r="VI104" s="23"/>
      <c r="VJ104" s="23"/>
      <c r="VK104" s="23"/>
      <c r="VL104" s="23"/>
      <c r="VM104" s="23"/>
      <c r="VN104" s="23"/>
      <c r="VO104" s="23"/>
      <c r="VP104" s="23"/>
      <c r="VQ104" s="23"/>
      <c r="VR104" s="23"/>
      <c r="VS104" s="23"/>
      <c r="VT104" s="23"/>
      <c r="VU104" s="23"/>
      <c r="VV104" s="23"/>
      <c r="VW104" s="23"/>
      <c r="VX104" s="23"/>
      <c r="VY104" s="23"/>
      <c r="VZ104" s="23"/>
      <c r="WA104" s="23"/>
      <c r="WB104" s="23"/>
      <c r="WC104" s="23"/>
      <c r="WD104" s="23"/>
      <c r="WE104" s="23"/>
      <c r="WF104" s="23"/>
      <c r="WG104" s="23"/>
      <c r="WH104" s="23"/>
      <c r="WI104" s="23"/>
      <c r="WJ104" s="23"/>
      <c r="WK104" s="23"/>
      <c r="WL104" s="23"/>
      <c r="WM104" s="23"/>
      <c r="WN104" s="23"/>
      <c r="WO104" s="23"/>
      <c r="WP104" s="23"/>
      <c r="WQ104" s="23"/>
      <c r="WR104" s="23"/>
      <c r="WS104" s="23"/>
      <c r="WT104" s="23"/>
      <c r="WU104" s="23"/>
      <c r="WV104" s="23"/>
      <c r="WW104" s="23"/>
      <c r="WX104" s="23"/>
      <c r="WY104" s="23"/>
      <c r="WZ104" s="23"/>
      <c r="XA104" s="23"/>
      <c r="XB104" s="23"/>
      <c r="XC104" s="23"/>
      <c r="XD104" s="23"/>
      <c r="XE104" s="23"/>
      <c r="XF104" s="23"/>
      <c r="XG104" s="23"/>
      <c r="XH104" s="23"/>
      <c r="XI104" s="23"/>
      <c r="XJ104" s="23"/>
      <c r="XK104" s="23"/>
      <c r="XL104" s="23"/>
      <c r="XM104" s="23"/>
      <c r="XN104" s="23"/>
      <c r="XO104" s="23"/>
      <c r="XP104" s="23"/>
      <c r="XQ104" s="23"/>
      <c r="XR104" s="23"/>
      <c r="XS104" s="23"/>
      <c r="XT104" s="23"/>
      <c r="XU104" s="23"/>
      <c r="XV104" s="23"/>
      <c r="XW104" s="23"/>
      <c r="XX104" s="23"/>
      <c r="XY104" s="23"/>
      <c r="XZ104" s="23"/>
      <c r="YA104" s="23"/>
      <c r="YB104" s="23"/>
      <c r="YC104" s="23"/>
      <c r="YD104" s="23"/>
      <c r="YE104" s="23"/>
      <c r="YF104" s="23"/>
      <c r="YG104" s="23"/>
      <c r="YH104" s="23"/>
      <c r="YI104" s="23"/>
      <c r="YJ104" s="23"/>
      <c r="YK104" s="23"/>
      <c r="YL104" s="23"/>
      <c r="YM104" s="23"/>
      <c r="YN104" s="23"/>
      <c r="YO104" s="23"/>
      <c r="YP104" s="23"/>
      <c r="YQ104" s="23"/>
      <c r="YR104" s="23"/>
      <c r="YS104" s="23"/>
      <c r="YT104" s="23"/>
      <c r="YU104" s="23"/>
      <c r="YV104" s="23"/>
      <c r="YW104" s="23"/>
      <c r="YX104" s="23"/>
      <c r="YY104" s="23"/>
      <c r="YZ104" s="23"/>
      <c r="ZA104" s="23"/>
      <c r="ZB104" s="23"/>
      <c r="ZC104" s="23"/>
      <c r="ZD104" s="23"/>
      <c r="ZE104" s="23"/>
      <c r="ZF104" s="23"/>
      <c r="ZG104" s="23"/>
      <c r="ZH104" s="23"/>
      <c r="ZI104" s="23"/>
      <c r="ZJ104" s="23"/>
      <c r="ZK104" s="23"/>
      <c r="ZL104" s="23"/>
      <c r="ZM104" s="23"/>
      <c r="ZN104" s="23"/>
      <c r="ZO104" s="23"/>
      <c r="ZP104" s="23"/>
      <c r="ZQ104" s="23"/>
      <c r="ZR104" s="23"/>
      <c r="ZS104" s="23"/>
      <c r="ZT104" s="23"/>
      <c r="ZU104" s="23"/>
      <c r="ZV104" s="23"/>
      <c r="ZW104" s="23"/>
      <c r="ZX104" s="23"/>
      <c r="ZY104" s="23"/>
      <c r="ZZ104" s="23"/>
      <c r="AAA104" s="23"/>
      <c r="AAB104" s="23"/>
      <c r="AAC104" s="23"/>
      <c r="AAD104" s="23"/>
      <c r="AAE104" s="23"/>
      <c r="AAF104" s="23"/>
      <c r="AAG104" s="23"/>
      <c r="AAH104" s="23"/>
      <c r="AAI104" s="23"/>
      <c r="AAJ104" s="23"/>
      <c r="AAK104" s="23"/>
      <c r="AAL104" s="23"/>
      <c r="AAM104" s="23"/>
      <c r="AAN104" s="23"/>
      <c r="AAO104" s="23"/>
      <c r="AAP104" s="23"/>
      <c r="AAQ104" s="23"/>
      <c r="AAR104" s="23"/>
      <c r="AAS104" s="23"/>
      <c r="AAT104" s="23"/>
      <c r="AAU104" s="23"/>
      <c r="AAV104" s="23"/>
      <c r="AAW104" s="23"/>
      <c r="AAX104" s="23"/>
      <c r="AAY104" s="23"/>
      <c r="AAZ104" s="23"/>
      <c r="ABA104" s="23"/>
      <c r="ABB104" s="23"/>
      <c r="ABC104" s="23"/>
      <c r="ABD104" s="23"/>
      <c r="ABE104" s="23"/>
      <c r="ABF104" s="23"/>
      <c r="ABG104" s="23"/>
      <c r="ABH104" s="23"/>
      <c r="ABI104" s="23"/>
      <c r="ABJ104" s="23"/>
      <c r="ABK104" s="23"/>
      <c r="ABL104" s="23"/>
      <c r="ABM104" s="23"/>
      <c r="ABN104" s="23"/>
      <c r="ABO104" s="23"/>
      <c r="ABP104" s="23"/>
      <c r="ABQ104" s="23"/>
      <c r="ABR104" s="23"/>
      <c r="ABS104" s="23"/>
      <c r="ABT104" s="23"/>
      <c r="ABU104" s="23"/>
      <c r="ABV104" s="23"/>
      <c r="ABW104" s="23"/>
      <c r="ABX104" s="23"/>
      <c r="ABY104" s="23"/>
      <c r="ABZ104" s="23"/>
      <c r="ACA104" s="23"/>
      <c r="ACB104" s="23"/>
      <c r="ACC104" s="23"/>
      <c r="ACD104" s="23"/>
      <c r="ACE104" s="23"/>
      <c r="ACF104" s="23"/>
      <c r="ACG104" s="23"/>
      <c r="ACH104" s="23"/>
      <c r="ACI104" s="23"/>
      <c r="ACJ104" s="23"/>
      <c r="ACK104" s="23"/>
      <c r="ACL104" s="23"/>
      <c r="ACM104" s="23"/>
      <c r="ACN104" s="23"/>
      <c r="ACO104" s="23"/>
      <c r="ACP104" s="23"/>
      <c r="ACQ104" s="23"/>
      <c r="ACR104" s="23"/>
      <c r="ACS104" s="23"/>
      <c r="ACT104" s="23"/>
      <c r="ACU104" s="23"/>
      <c r="ACV104" s="23"/>
      <c r="ACW104" s="23"/>
      <c r="ACX104" s="23"/>
      <c r="ACY104" s="23"/>
      <c r="ACZ104" s="23"/>
      <c r="ADA104" s="23"/>
      <c r="ADB104" s="23"/>
      <c r="ADC104" s="23"/>
      <c r="ADD104" s="23"/>
      <c r="ADE104" s="23"/>
      <c r="ADF104" s="23"/>
      <c r="ADG104" s="23"/>
      <c r="ADH104" s="23"/>
      <c r="ADI104" s="23"/>
      <c r="ADJ104" s="23"/>
      <c r="ADK104" s="23"/>
      <c r="ADL104" s="23"/>
      <c r="ADM104" s="23"/>
      <c r="ADN104" s="23"/>
      <c r="ADO104" s="23"/>
      <c r="ADP104" s="23"/>
      <c r="ADQ104" s="23"/>
      <c r="ADR104" s="23"/>
      <c r="ADS104" s="23"/>
      <c r="ADT104" s="23"/>
      <c r="ADU104" s="23"/>
      <c r="ADV104" s="23"/>
      <c r="ADW104" s="23"/>
      <c r="ADX104" s="23"/>
      <c r="ADY104" s="23"/>
      <c r="ADZ104" s="23"/>
      <c r="AEA104" s="23"/>
      <c r="AEB104" s="23"/>
      <c r="AEC104" s="23"/>
      <c r="AED104" s="23"/>
      <c r="AEE104" s="23"/>
      <c r="AEF104" s="23"/>
      <c r="AEG104" s="23"/>
      <c r="AEH104" s="23"/>
      <c r="AEI104" s="23"/>
      <c r="AEJ104" s="23"/>
      <c r="AEK104" s="23"/>
      <c r="AEL104" s="23"/>
      <c r="AEM104" s="23"/>
      <c r="AEN104" s="23"/>
      <c r="AEO104" s="23"/>
      <c r="AEP104" s="23"/>
      <c r="AEQ104" s="23"/>
      <c r="AER104" s="23"/>
      <c r="AES104" s="23"/>
      <c r="AET104" s="23"/>
      <c r="AEU104" s="23"/>
      <c r="AEV104" s="23"/>
      <c r="AEW104" s="23"/>
      <c r="AEX104" s="23"/>
      <c r="AEY104" s="23"/>
      <c r="AEZ104" s="23"/>
      <c r="AFA104" s="23"/>
      <c r="AFB104" s="23"/>
      <c r="AFC104" s="23"/>
      <c r="AFD104" s="23"/>
      <c r="AFE104" s="23"/>
      <c r="AFF104" s="23"/>
      <c r="AFG104" s="23"/>
      <c r="AFH104" s="23"/>
      <c r="AFI104" s="23"/>
      <c r="AFJ104" s="23"/>
      <c r="AFK104" s="23"/>
      <c r="AFL104" s="23"/>
      <c r="AFM104" s="23"/>
      <c r="AFN104" s="23"/>
      <c r="AFO104" s="23"/>
      <c r="AFP104" s="23"/>
      <c r="AFQ104" s="23"/>
      <c r="AFR104" s="23"/>
      <c r="AFS104" s="23"/>
      <c r="AFT104" s="23"/>
      <c r="AFU104" s="23"/>
      <c r="AFV104" s="23"/>
      <c r="AFW104" s="23"/>
      <c r="AFX104" s="23"/>
      <c r="AFY104" s="23"/>
      <c r="AFZ104" s="23"/>
      <c r="AGA104" s="23"/>
      <c r="AGB104" s="23"/>
      <c r="AGC104" s="23"/>
      <c r="AGD104" s="23"/>
      <c r="AGE104" s="23"/>
      <c r="AGF104" s="23"/>
      <c r="AGG104" s="23"/>
      <c r="AGH104" s="23"/>
      <c r="AGI104" s="23"/>
      <c r="AGJ104" s="23"/>
      <c r="AGK104" s="23"/>
      <c r="AGL104" s="23"/>
      <c r="AGM104" s="23"/>
      <c r="AGN104" s="23"/>
      <c r="AGO104" s="23"/>
      <c r="AGP104" s="23"/>
      <c r="AGQ104" s="23"/>
      <c r="AGR104" s="23"/>
      <c r="AGS104" s="23"/>
      <c r="AGT104" s="23"/>
      <c r="AGU104" s="23"/>
      <c r="AGV104" s="23"/>
      <c r="AGW104" s="23"/>
      <c r="AGX104" s="23"/>
      <c r="AGY104" s="23"/>
      <c r="AGZ104" s="23"/>
      <c r="AHA104" s="23"/>
      <c r="AHB104" s="23"/>
      <c r="AHC104" s="23"/>
      <c r="AHD104" s="23"/>
      <c r="AHE104" s="23"/>
      <c r="AHF104" s="23"/>
      <c r="AHG104" s="23"/>
      <c r="AHH104" s="23"/>
      <c r="AHI104" s="23"/>
      <c r="AHJ104" s="23"/>
      <c r="AHK104" s="23"/>
      <c r="AHL104" s="23"/>
      <c r="AHM104" s="23"/>
      <c r="AHN104" s="23"/>
      <c r="AHO104" s="23"/>
      <c r="AHP104" s="23"/>
      <c r="AHQ104" s="23"/>
      <c r="AHR104" s="23"/>
      <c r="AHS104" s="23"/>
      <c r="AHT104" s="23"/>
      <c r="AHU104" s="23"/>
      <c r="AHV104" s="23"/>
      <c r="AHW104" s="23"/>
      <c r="AHX104" s="23"/>
      <c r="AHY104" s="23"/>
      <c r="AHZ104" s="23"/>
      <c r="AIA104" s="23"/>
      <c r="AIB104" s="23"/>
      <c r="AIC104" s="23"/>
      <c r="AID104" s="23"/>
      <c r="AIE104" s="23"/>
      <c r="AIF104" s="23"/>
      <c r="AIG104" s="23"/>
      <c r="AIH104" s="23"/>
      <c r="AII104" s="23"/>
      <c r="AIJ104" s="23"/>
      <c r="AIK104" s="23"/>
      <c r="AIL104" s="23"/>
      <c r="AIM104" s="23"/>
      <c r="AIN104" s="23"/>
      <c r="AIO104" s="23"/>
      <c r="AIP104" s="23"/>
      <c r="AIQ104" s="23"/>
      <c r="AIR104" s="23"/>
      <c r="AIS104" s="23"/>
      <c r="AIT104" s="23"/>
      <c r="AIU104" s="23"/>
      <c r="AIV104" s="23"/>
      <c r="AIW104" s="23"/>
      <c r="AIX104" s="23"/>
      <c r="AIY104" s="23"/>
      <c r="AIZ104" s="23"/>
      <c r="AJA104" s="23"/>
      <c r="AJB104" s="23"/>
      <c r="AJC104" s="23"/>
      <c r="AJD104" s="23"/>
      <c r="AJE104" s="23"/>
      <c r="AJF104" s="23"/>
      <c r="AJG104" s="23"/>
      <c r="AJH104" s="23"/>
      <c r="AJI104" s="23"/>
      <c r="AJJ104" s="23"/>
      <c r="AJK104" s="23"/>
      <c r="AJL104" s="23"/>
      <c r="AJM104" s="23"/>
      <c r="AJN104" s="23"/>
      <c r="AJO104" s="23"/>
      <c r="AJP104" s="23"/>
      <c r="AJQ104" s="23"/>
      <c r="AJR104" s="23"/>
      <c r="AJS104" s="23"/>
      <c r="AJT104" s="23"/>
      <c r="AJU104" s="23"/>
      <c r="AJV104" s="23"/>
      <c r="AJW104" s="23"/>
      <c r="AJX104" s="23"/>
      <c r="AJY104" s="23"/>
      <c r="AJZ104" s="23"/>
      <c r="AKA104" s="23"/>
      <c r="AKB104" s="23"/>
      <c r="AKC104" s="23"/>
      <c r="AKD104" s="23"/>
      <c r="AKE104" s="23"/>
      <c r="AKF104" s="23"/>
      <c r="AKG104" s="23"/>
      <c r="AKH104" s="23"/>
      <c r="AKI104" s="23"/>
      <c r="AKJ104" s="23"/>
      <c r="AKK104" s="23"/>
      <c r="AKL104" s="23"/>
      <c r="AKM104" s="23"/>
      <c r="AKN104" s="23"/>
      <c r="AKO104" s="23"/>
      <c r="AKP104" s="23"/>
      <c r="AKQ104" s="23"/>
      <c r="AKR104" s="23"/>
      <c r="AKS104" s="23"/>
      <c r="AKT104" s="23"/>
      <c r="AKU104" s="23"/>
      <c r="AKV104" s="23"/>
      <c r="AKW104" s="23"/>
      <c r="AKX104" s="23"/>
      <c r="AKY104" s="23"/>
      <c r="AKZ104" s="23"/>
      <c r="ALA104" s="23"/>
      <c r="ALB104" s="23"/>
      <c r="ALC104" s="23"/>
      <c r="ALD104" s="23"/>
      <c r="ALE104" s="23"/>
      <c r="ALF104" s="23"/>
      <c r="ALG104" s="23"/>
      <c r="ALH104" s="23"/>
      <c r="ALI104" s="23"/>
      <c r="ALJ104" s="23"/>
      <c r="ALK104" s="23"/>
      <c r="ALL104" s="23"/>
      <c r="ALM104" s="23"/>
      <c r="ALN104" s="23"/>
      <c r="ALO104" s="23"/>
      <c r="ALP104" s="23"/>
      <c r="ALQ104" s="23"/>
      <c r="ALR104" s="23"/>
      <c r="ALS104" s="23"/>
      <c r="ALT104" s="23"/>
      <c r="ALU104" s="23"/>
      <c r="ALV104" s="23"/>
      <c r="ALW104" s="23"/>
      <c r="ALX104" s="23"/>
      <c r="ALY104" s="23"/>
      <c r="ALZ104" s="23"/>
      <c r="AMA104" s="23"/>
      <c r="AMB104" s="23"/>
      <c r="AMC104" s="23"/>
      <c r="AMD104" s="23"/>
      <c r="AME104" s="23"/>
      <c r="AMF104" s="23"/>
      <c r="AMG104" s="23"/>
      <c r="AMH104" s="23"/>
      <c r="AMI104" s="23"/>
      <c r="AMJ104" s="23"/>
      <c r="AMK104" s="23"/>
    </row>
    <row r="105" spans="1:1025" ht="25.5" x14ac:dyDescent="0.2">
      <c r="A105" s="30" t="s">
        <v>197</v>
      </c>
      <c r="B105" s="59" t="s">
        <v>352</v>
      </c>
      <c r="C105" s="38" t="s">
        <v>348</v>
      </c>
      <c r="D105" s="14" t="s">
        <v>87</v>
      </c>
      <c r="E105" s="18">
        <f t="shared" si="72"/>
        <v>0</v>
      </c>
      <c r="F105" s="18">
        <f t="shared" si="73"/>
        <v>0</v>
      </c>
      <c r="G105" s="18">
        <f t="shared" si="74"/>
        <v>0</v>
      </c>
      <c r="H105" s="18">
        <f t="shared" si="75"/>
        <v>0</v>
      </c>
      <c r="I105" s="18">
        <f t="shared" si="76"/>
        <v>0</v>
      </c>
      <c r="J105" s="18">
        <f t="shared" si="77"/>
        <v>116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116</v>
      </c>
      <c r="AI105" s="18">
        <f t="shared" si="78"/>
        <v>0</v>
      </c>
      <c r="AJ105" s="18">
        <f t="shared" si="79"/>
        <v>0</v>
      </c>
      <c r="AK105" s="18">
        <f t="shared" si="80"/>
        <v>0</v>
      </c>
      <c r="AL105" s="18">
        <f t="shared" si="81"/>
        <v>0</v>
      </c>
      <c r="AM105" s="18">
        <f t="shared" si="82"/>
        <v>0</v>
      </c>
      <c r="AN105" s="18">
        <f t="shared" si="83"/>
        <v>135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29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58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15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33</v>
      </c>
      <c r="BM105" s="18">
        <f t="shared" si="84"/>
        <v>0</v>
      </c>
      <c r="BN105" s="18">
        <f t="shared" si="85"/>
        <v>0</v>
      </c>
      <c r="BO105" s="18">
        <f t="shared" si="86"/>
        <v>0</v>
      </c>
      <c r="BP105" s="18">
        <f t="shared" si="87"/>
        <v>0</v>
      </c>
      <c r="BQ105" s="18">
        <f t="shared" si="88"/>
        <v>0</v>
      </c>
      <c r="BR105" s="18">
        <f t="shared" si="89"/>
        <v>19</v>
      </c>
      <c r="BS105" s="20" t="s">
        <v>87</v>
      </c>
    </row>
    <row r="106" spans="1:1025" ht="25.5" x14ac:dyDescent="0.2">
      <c r="A106" s="30" t="s">
        <v>197</v>
      </c>
      <c r="B106" s="59" t="s">
        <v>353</v>
      </c>
      <c r="C106" s="38" t="s">
        <v>198</v>
      </c>
      <c r="D106" s="14" t="s">
        <v>87</v>
      </c>
      <c r="E106" s="18">
        <f t="shared" si="72"/>
        <v>0</v>
      </c>
      <c r="F106" s="18">
        <f t="shared" si="73"/>
        <v>0</v>
      </c>
      <c r="G106" s="18">
        <f t="shared" si="74"/>
        <v>0</v>
      </c>
      <c r="H106" s="18">
        <f t="shared" si="75"/>
        <v>0</v>
      </c>
      <c r="I106" s="18">
        <f t="shared" si="76"/>
        <v>0</v>
      </c>
      <c r="J106" s="18">
        <f t="shared" si="77"/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f t="shared" si="78"/>
        <v>0</v>
      </c>
      <c r="AJ106" s="18">
        <f t="shared" si="79"/>
        <v>0</v>
      </c>
      <c r="AK106" s="18">
        <f t="shared" si="80"/>
        <v>0</v>
      </c>
      <c r="AL106" s="18">
        <f t="shared" si="81"/>
        <v>0</v>
      </c>
      <c r="AM106" s="18">
        <f t="shared" si="82"/>
        <v>0</v>
      </c>
      <c r="AN106" s="18">
        <f t="shared" si="83"/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f t="shared" si="84"/>
        <v>0</v>
      </c>
      <c r="BN106" s="18">
        <f t="shared" si="85"/>
        <v>0</v>
      </c>
      <c r="BO106" s="18">
        <f t="shared" si="86"/>
        <v>0</v>
      </c>
      <c r="BP106" s="18">
        <f t="shared" si="87"/>
        <v>0</v>
      </c>
      <c r="BQ106" s="18">
        <f t="shared" si="88"/>
        <v>0</v>
      </c>
      <c r="BR106" s="18">
        <f t="shared" si="89"/>
        <v>0</v>
      </c>
      <c r="BS106" s="20" t="s">
        <v>87</v>
      </c>
    </row>
    <row r="107" spans="1:1025" ht="25.5" x14ac:dyDescent="0.2">
      <c r="A107" s="30" t="s">
        <v>197</v>
      </c>
      <c r="B107" s="59" t="s">
        <v>354</v>
      </c>
      <c r="C107" s="38" t="s">
        <v>355</v>
      </c>
      <c r="D107" s="14" t="s">
        <v>87</v>
      </c>
      <c r="E107" s="18">
        <f t="shared" si="72"/>
        <v>0</v>
      </c>
      <c r="F107" s="18">
        <f t="shared" si="73"/>
        <v>0</v>
      </c>
      <c r="G107" s="18">
        <f t="shared" si="74"/>
        <v>0</v>
      </c>
      <c r="H107" s="18">
        <f t="shared" si="75"/>
        <v>0</v>
      </c>
      <c r="I107" s="18">
        <f t="shared" si="76"/>
        <v>0</v>
      </c>
      <c r="J107" s="18">
        <f t="shared" si="77"/>
        <v>135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135</v>
      </c>
      <c r="AI107" s="18">
        <f t="shared" si="78"/>
        <v>0</v>
      </c>
      <c r="AJ107" s="18">
        <f t="shared" si="79"/>
        <v>0</v>
      </c>
      <c r="AK107" s="18">
        <f t="shared" si="80"/>
        <v>0</v>
      </c>
      <c r="AL107" s="18">
        <f t="shared" si="81"/>
        <v>0</v>
      </c>
      <c r="AM107" s="18">
        <f t="shared" si="82"/>
        <v>0</v>
      </c>
      <c r="AN107" s="18">
        <f t="shared" si="83"/>
        <v>251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9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126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116</v>
      </c>
      <c r="BM107" s="18">
        <f t="shared" si="84"/>
        <v>0</v>
      </c>
      <c r="BN107" s="18">
        <f t="shared" si="85"/>
        <v>0</v>
      </c>
      <c r="BO107" s="18">
        <f t="shared" si="86"/>
        <v>0</v>
      </c>
      <c r="BP107" s="18">
        <f t="shared" si="87"/>
        <v>0</v>
      </c>
      <c r="BQ107" s="18">
        <f t="shared" si="88"/>
        <v>0</v>
      </c>
      <c r="BR107" s="18">
        <f t="shared" si="89"/>
        <v>116</v>
      </c>
      <c r="BS107" s="20" t="s">
        <v>87</v>
      </c>
    </row>
    <row r="108" spans="1:1025" x14ac:dyDescent="0.2">
      <c r="A108" s="28" t="s">
        <v>199</v>
      </c>
      <c r="B108" s="29" t="s">
        <v>167</v>
      </c>
      <c r="C108" s="29" t="s">
        <v>87</v>
      </c>
      <c r="D108" s="58" t="s">
        <v>87</v>
      </c>
      <c r="E108" s="42">
        <f t="shared" si="72"/>
        <v>0</v>
      </c>
      <c r="F108" s="42">
        <f t="shared" si="73"/>
        <v>0</v>
      </c>
      <c r="G108" s="42">
        <f t="shared" si="74"/>
        <v>0</v>
      </c>
      <c r="H108" s="42">
        <f t="shared" si="75"/>
        <v>0</v>
      </c>
      <c r="I108" s="42">
        <f t="shared" si="76"/>
        <v>0</v>
      </c>
      <c r="J108" s="42">
        <f t="shared" si="77"/>
        <v>610</v>
      </c>
      <c r="K108" s="42">
        <f t="shared" ref="K108:AH108" si="106">SUM(K109:K111)</f>
        <v>0</v>
      </c>
      <c r="L108" s="42">
        <f t="shared" si="106"/>
        <v>0</v>
      </c>
      <c r="M108" s="42">
        <f t="shared" si="106"/>
        <v>0</v>
      </c>
      <c r="N108" s="42">
        <f t="shared" si="106"/>
        <v>0</v>
      </c>
      <c r="O108" s="42">
        <f t="shared" si="106"/>
        <v>0</v>
      </c>
      <c r="P108" s="42">
        <f t="shared" si="106"/>
        <v>0</v>
      </c>
      <c r="Q108" s="42">
        <f t="shared" si="106"/>
        <v>0</v>
      </c>
      <c r="R108" s="42">
        <f t="shared" si="106"/>
        <v>0</v>
      </c>
      <c r="S108" s="42">
        <f t="shared" si="106"/>
        <v>0</v>
      </c>
      <c r="T108" s="42">
        <f t="shared" si="106"/>
        <v>0</v>
      </c>
      <c r="U108" s="42">
        <f t="shared" si="106"/>
        <v>0</v>
      </c>
      <c r="V108" s="42">
        <f t="shared" si="106"/>
        <v>0</v>
      </c>
      <c r="W108" s="42">
        <f t="shared" si="106"/>
        <v>0</v>
      </c>
      <c r="X108" s="42">
        <f t="shared" si="106"/>
        <v>0</v>
      </c>
      <c r="Y108" s="42">
        <f t="shared" si="106"/>
        <v>0</v>
      </c>
      <c r="Z108" s="42">
        <f t="shared" si="106"/>
        <v>0</v>
      </c>
      <c r="AA108" s="42">
        <f t="shared" si="106"/>
        <v>0</v>
      </c>
      <c r="AB108" s="42">
        <f t="shared" si="106"/>
        <v>0</v>
      </c>
      <c r="AC108" s="42">
        <f t="shared" si="106"/>
        <v>0</v>
      </c>
      <c r="AD108" s="42">
        <f t="shared" si="106"/>
        <v>0</v>
      </c>
      <c r="AE108" s="42">
        <f t="shared" si="106"/>
        <v>0</v>
      </c>
      <c r="AF108" s="42">
        <f t="shared" si="106"/>
        <v>0</v>
      </c>
      <c r="AG108" s="42">
        <f t="shared" si="106"/>
        <v>0</v>
      </c>
      <c r="AH108" s="42">
        <f t="shared" si="106"/>
        <v>610</v>
      </c>
      <c r="AI108" s="42">
        <f t="shared" si="78"/>
        <v>0</v>
      </c>
      <c r="AJ108" s="42">
        <f t="shared" si="79"/>
        <v>0</v>
      </c>
      <c r="AK108" s="42">
        <f t="shared" si="80"/>
        <v>0</v>
      </c>
      <c r="AL108" s="42">
        <f t="shared" si="81"/>
        <v>0</v>
      </c>
      <c r="AM108" s="42">
        <f t="shared" si="82"/>
        <v>0</v>
      </c>
      <c r="AN108" s="42">
        <f t="shared" si="83"/>
        <v>573</v>
      </c>
      <c r="AO108" s="42">
        <f t="shared" ref="AO108:BL108" si="107">SUM(AO109:AO111)</f>
        <v>0</v>
      </c>
      <c r="AP108" s="42">
        <f t="shared" si="107"/>
        <v>0</v>
      </c>
      <c r="AQ108" s="42">
        <f t="shared" si="107"/>
        <v>0</v>
      </c>
      <c r="AR108" s="42">
        <f t="shared" si="107"/>
        <v>0</v>
      </c>
      <c r="AS108" s="42">
        <f t="shared" si="107"/>
        <v>0</v>
      </c>
      <c r="AT108" s="42">
        <f t="shared" si="107"/>
        <v>88</v>
      </c>
      <c r="AU108" s="42">
        <f t="shared" si="107"/>
        <v>0</v>
      </c>
      <c r="AV108" s="42">
        <f t="shared" si="107"/>
        <v>0</v>
      </c>
      <c r="AW108" s="42">
        <f t="shared" si="107"/>
        <v>0</v>
      </c>
      <c r="AX108" s="42">
        <f t="shared" si="107"/>
        <v>0</v>
      </c>
      <c r="AY108" s="42">
        <f t="shared" si="107"/>
        <v>0</v>
      </c>
      <c r="AZ108" s="42">
        <f t="shared" si="107"/>
        <v>132</v>
      </c>
      <c r="BA108" s="42">
        <f t="shared" si="107"/>
        <v>0</v>
      </c>
      <c r="BB108" s="42">
        <f t="shared" si="107"/>
        <v>0</v>
      </c>
      <c r="BC108" s="42">
        <f t="shared" si="107"/>
        <v>0</v>
      </c>
      <c r="BD108" s="42">
        <f t="shared" si="107"/>
        <v>0</v>
      </c>
      <c r="BE108" s="42">
        <f t="shared" si="107"/>
        <v>0</v>
      </c>
      <c r="BF108" s="42">
        <f t="shared" si="107"/>
        <v>89</v>
      </c>
      <c r="BG108" s="42">
        <f t="shared" si="107"/>
        <v>0</v>
      </c>
      <c r="BH108" s="42">
        <f t="shared" si="107"/>
        <v>0</v>
      </c>
      <c r="BI108" s="42">
        <f t="shared" si="107"/>
        <v>0</v>
      </c>
      <c r="BJ108" s="42">
        <f t="shared" si="107"/>
        <v>0</v>
      </c>
      <c r="BK108" s="42">
        <f t="shared" si="107"/>
        <v>0</v>
      </c>
      <c r="BL108" s="42">
        <f t="shared" si="107"/>
        <v>264</v>
      </c>
      <c r="BM108" s="42">
        <f t="shared" si="84"/>
        <v>0</v>
      </c>
      <c r="BN108" s="42">
        <f t="shared" si="85"/>
        <v>0</v>
      </c>
      <c r="BO108" s="42">
        <f t="shared" si="86"/>
        <v>0</v>
      </c>
      <c r="BP108" s="42">
        <f t="shared" si="87"/>
        <v>0</v>
      </c>
      <c r="BQ108" s="42">
        <f t="shared" si="88"/>
        <v>0</v>
      </c>
      <c r="BR108" s="42">
        <f t="shared" si="89"/>
        <v>-37</v>
      </c>
      <c r="BS108" s="20" t="s">
        <v>87</v>
      </c>
    </row>
    <row r="109" spans="1:1025" ht="25.5" x14ac:dyDescent="0.2">
      <c r="A109" s="30" t="s">
        <v>199</v>
      </c>
      <c r="B109" s="59" t="s">
        <v>356</v>
      </c>
      <c r="C109" s="38" t="s">
        <v>357</v>
      </c>
      <c r="D109" s="14" t="s">
        <v>87</v>
      </c>
      <c r="E109" s="18">
        <f t="shared" si="72"/>
        <v>0</v>
      </c>
      <c r="F109" s="18">
        <f t="shared" si="73"/>
        <v>0</v>
      </c>
      <c r="G109" s="18">
        <f t="shared" si="74"/>
        <v>0</v>
      </c>
      <c r="H109" s="18">
        <f t="shared" si="75"/>
        <v>0</v>
      </c>
      <c r="I109" s="18">
        <f t="shared" si="76"/>
        <v>0</v>
      </c>
      <c r="J109" s="18">
        <f t="shared" si="77"/>
        <v>374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374</v>
      </c>
      <c r="AI109" s="18">
        <f t="shared" si="78"/>
        <v>0</v>
      </c>
      <c r="AJ109" s="18">
        <f t="shared" si="79"/>
        <v>0</v>
      </c>
      <c r="AK109" s="18">
        <f t="shared" si="80"/>
        <v>0</v>
      </c>
      <c r="AL109" s="18">
        <f t="shared" si="81"/>
        <v>0</v>
      </c>
      <c r="AM109" s="18">
        <f t="shared" si="82"/>
        <v>0</v>
      </c>
      <c r="AN109" s="18">
        <f t="shared" si="83"/>
        <v>325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88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132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89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16</v>
      </c>
      <c r="BM109" s="18">
        <f t="shared" si="84"/>
        <v>0</v>
      </c>
      <c r="BN109" s="18">
        <f t="shared" si="85"/>
        <v>0</v>
      </c>
      <c r="BO109" s="18">
        <f t="shared" si="86"/>
        <v>0</v>
      </c>
      <c r="BP109" s="18">
        <f t="shared" si="87"/>
        <v>0</v>
      </c>
      <c r="BQ109" s="18">
        <f t="shared" si="88"/>
        <v>0</v>
      </c>
      <c r="BR109" s="18">
        <f t="shared" si="89"/>
        <v>-49</v>
      </c>
      <c r="BS109" s="20" t="s">
        <v>87</v>
      </c>
    </row>
    <row r="110" spans="1:1025" ht="51" x14ac:dyDescent="0.2">
      <c r="A110" s="30" t="s">
        <v>199</v>
      </c>
      <c r="B110" s="59" t="s">
        <v>358</v>
      </c>
      <c r="C110" s="38" t="s">
        <v>200</v>
      </c>
      <c r="D110" s="14" t="s">
        <v>87</v>
      </c>
      <c r="E110" s="18">
        <f t="shared" si="72"/>
        <v>0</v>
      </c>
      <c r="F110" s="18">
        <f t="shared" si="73"/>
        <v>0</v>
      </c>
      <c r="G110" s="18">
        <f t="shared" si="74"/>
        <v>0</v>
      </c>
      <c r="H110" s="18">
        <f t="shared" si="75"/>
        <v>0</v>
      </c>
      <c r="I110" s="18">
        <f t="shared" si="76"/>
        <v>0</v>
      </c>
      <c r="J110" s="18">
        <f t="shared" si="77"/>
        <v>175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175</v>
      </c>
      <c r="AI110" s="18">
        <f t="shared" si="78"/>
        <v>0</v>
      </c>
      <c r="AJ110" s="18">
        <f t="shared" si="79"/>
        <v>0</v>
      </c>
      <c r="AK110" s="18">
        <f t="shared" si="80"/>
        <v>0</v>
      </c>
      <c r="AL110" s="18">
        <f t="shared" si="81"/>
        <v>0</v>
      </c>
      <c r="AM110" s="18">
        <f t="shared" si="82"/>
        <v>0</v>
      </c>
      <c r="AN110" s="18">
        <f t="shared" si="83"/>
        <v>175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175</v>
      </c>
      <c r="BM110" s="18">
        <f t="shared" si="84"/>
        <v>0</v>
      </c>
      <c r="BN110" s="18">
        <f t="shared" si="85"/>
        <v>0</v>
      </c>
      <c r="BO110" s="18">
        <f t="shared" si="86"/>
        <v>0</v>
      </c>
      <c r="BP110" s="18">
        <f t="shared" si="87"/>
        <v>0</v>
      </c>
      <c r="BQ110" s="18">
        <f t="shared" si="88"/>
        <v>0</v>
      </c>
      <c r="BR110" s="18">
        <f t="shared" si="89"/>
        <v>0</v>
      </c>
      <c r="BS110" s="20" t="s">
        <v>87</v>
      </c>
    </row>
    <row r="111" spans="1:1025" ht="25.5" x14ac:dyDescent="0.2">
      <c r="A111" s="30" t="s">
        <v>199</v>
      </c>
      <c r="B111" s="59" t="s">
        <v>359</v>
      </c>
      <c r="C111" s="38" t="s">
        <v>360</v>
      </c>
      <c r="D111" s="14" t="s">
        <v>87</v>
      </c>
      <c r="E111" s="18">
        <f t="shared" si="72"/>
        <v>0</v>
      </c>
      <c r="F111" s="18">
        <f t="shared" si="73"/>
        <v>0</v>
      </c>
      <c r="G111" s="18">
        <f t="shared" si="74"/>
        <v>0</v>
      </c>
      <c r="H111" s="18">
        <f t="shared" si="75"/>
        <v>0</v>
      </c>
      <c r="I111" s="18">
        <f t="shared" si="76"/>
        <v>0</v>
      </c>
      <c r="J111" s="18">
        <f t="shared" si="77"/>
        <v>61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61</v>
      </c>
      <c r="AI111" s="18">
        <f t="shared" si="78"/>
        <v>0</v>
      </c>
      <c r="AJ111" s="18">
        <f t="shared" si="79"/>
        <v>0</v>
      </c>
      <c r="AK111" s="18">
        <f t="shared" si="80"/>
        <v>0</v>
      </c>
      <c r="AL111" s="18">
        <f t="shared" si="81"/>
        <v>0</v>
      </c>
      <c r="AM111" s="18">
        <f t="shared" si="82"/>
        <v>0</v>
      </c>
      <c r="AN111" s="18">
        <f t="shared" si="83"/>
        <v>73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73</v>
      </c>
      <c r="BM111" s="18">
        <f t="shared" si="84"/>
        <v>0</v>
      </c>
      <c r="BN111" s="18">
        <f t="shared" si="85"/>
        <v>0</v>
      </c>
      <c r="BO111" s="18">
        <f t="shared" si="86"/>
        <v>0</v>
      </c>
      <c r="BP111" s="18">
        <f t="shared" si="87"/>
        <v>0</v>
      </c>
      <c r="BQ111" s="18">
        <f t="shared" si="88"/>
        <v>0</v>
      </c>
      <c r="BR111" s="18">
        <f t="shared" si="89"/>
        <v>12</v>
      </c>
      <c r="BS111" s="20" t="s">
        <v>87</v>
      </c>
    </row>
    <row r="112" spans="1:1025" s="24" customFormat="1" ht="25.5" x14ac:dyDescent="0.2">
      <c r="A112" s="28" t="s">
        <v>405</v>
      </c>
      <c r="B112" s="29" t="s">
        <v>406</v>
      </c>
      <c r="C112" s="29" t="s">
        <v>86</v>
      </c>
      <c r="D112" s="58" t="s">
        <v>87</v>
      </c>
      <c r="E112" s="42">
        <f t="shared" si="72"/>
        <v>0</v>
      </c>
      <c r="F112" s="42">
        <f t="shared" si="73"/>
        <v>0</v>
      </c>
      <c r="G112" s="42">
        <f t="shared" si="74"/>
        <v>0</v>
      </c>
      <c r="H112" s="42">
        <f t="shared" si="75"/>
        <v>0</v>
      </c>
      <c r="I112" s="42">
        <f t="shared" si="76"/>
        <v>0</v>
      </c>
      <c r="J112" s="42">
        <f t="shared" si="77"/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f t="shared" si="78"/>
        <v>0</v>
      </c>
      <c r="AJ112" s="42">
        <f t="shared" si="79"/>
        <v>0</v>
      </c>
      <c r="AK112" s="42">
        <f t="shared" si="80"/>
        <v>0</v>
      </c>
      <c r="AL112" s="42">
        <f t="shared" si="81"/>
        <v>0</v>
      </c>
      <c r="AM112" s="42">
        <f t="shared" si="82"/>
        <v>0</v>
      </c>
      <c r="AN112" s="42">
        <f t="shared" si="83"/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f t="shared" si="84"/>
        <v>0</v>
      </c>
      <c r="BN112" s="42">
        <f t="shared" si="85"/>
        <v>0</v>
      </c>
      <c r="BO112" s="42">
        <f t="shared" si="86"/>
        <v>0</v>
      </c>
      <c r="BP112" s="42">
        <f t="shared" si="87"/>
        <v>0</v>
      </c>
      <c r="BQ112" s="42">
        <f t="shared" si="88"/>
        <v>0</v>
      </c>
      <c r="BR112" s="42">
        <f t="shared" si="89"/>
        <v>0</v>
      </c>
      <c r="BS112" s="21" t="s">
        <v>87</v>
      </c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3"/>
      <c r="KC112" s="23"/>
      <c r="KD112" s="23"/>
      <c r="KE112" s="23"/>
      <c r="KF112" s="23"/>
      <c r="KG112" s="23"/>
      <c r="KH112" s="23"/>
      <c r="KI112" s="23"/>
      <c r="KJ112" s="23"/>
      <c r="KK112" s="23"/>
      <c r="KL112" s="23"/>
      <c r="KM112" s="23"/>
      <c r="KN112" s="23"/>
      <c r="KO112" s="23"/>
      <c r="KP112" s="23"/>
      <c r="KQ112" s="23"/>
      <c r="KR112" s="23"/>
      <c r="KS112" s="23"/>
      <c r="KT112" s="23"/>
      <c r="KU112" s="23"/>
      <c r="KV112" s="23"/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3"/>
      <c r="LN112" s="23"/>
      <c r="LO112" s="23"/>
      <c r="LP112" s="23"/>
      <c r="LQ112" s="23"/>
      <c r="LR112" s="23"/>
      <c r="LS112" s="23"/>
      <c r="LT112" s="23"/>
      <c r="LU112" s="23"/>
      <c r="LV112" s="23"/>
      <c r="LW112" s="23"/>
      <c r="LX112" s="23"/>
      <c r="LY112" s="23"/>
      <c r="LZ112" s="23"/>
      <c r="MA112" s="23"/>
      <c r="MB112" s="23"/>
      <c r="MC112" s="23"/>
      <c r="MD112" s="23"/>
      <c r="ME112" s="23"/>
      <c r="MF112" s="23"/>
      <c r="MG112" s="23"/>
      <c r="MH112" s="23"/>
      <c r="MI112" s="23"/>
      <c r="MJ112" s="23"/>
      <c r="MK112" s="23"/>
      <c r="ML112" s="23"/>
      <c r="MM112" s="23"/>
      <c r="MN112" s="23"/>
      <c r="MO112" s="23"/>
      <c r="MP112" s="23"/>
      <c r="MQ112" s="23"/>
      <c r="MR112" s="23"/>
      <c r="MS112" s="23"/>
      <c r="MT112" s="23"/>
      <c r="MU112" s="23"/>
      <c r="MV112" s="23"/>
      <c r="MW112" s="23"/>
      <c r="MX112" s="23"/>
      <c r="MY112" s="23"/>
      <c r="MZ112" s="23"/>
      <c r="NA112" s="23"/>
      <c r="NB112" s="23"/>
      <c r="NC112" s="23"/>
      <c r="ND112" s="23"/>
      <c r="NE112" s="23"/>
      <c r="NF112" s="23"/>
      <c r="NG112" s="23"/>
      <c r="NH112" s="23"/>
      <c r="NI112" s="23"/>
      <c r="NJ112" s="23"/>
      <c r="NK112" s="23"/>
      <c r="NL112" s="23"/>
      <c r="NM112" s="23"/>
      <c r="NN112" s="23"/>
      <c r="NO112" s="23"/>
      <c r="NP112" s="23"/>
      <c r="NQ112" s="23"/>
      <c r="NR112" s="23"/>
      <c r="NS112" s="23"/>
      <c r="NT112" s="23"/>
      <c r="NU112" s="23"/>
      <c r="NV112" s="23"/>
      <c r="NW112" s="23"/>
      <c r="NX112" s="23"/>
      <c r="NY112" s="23"/>
      <c r="NZ112" s="23"/>
      <c r="OA112" s="23"/>
      <c r="OB112" s="23"/>
      <c r="OC112" s="23"/>
      <c r="OD112" s="23"/>
      <c r="OE112" s="23"/>
      <c r="OF112" s="23"/>
      <c r="OG112" s="23"/>
      <c r="OH112" s="23"/>
      <c r="OI112" s="23"/>
      <c r="OJ112" s="23"/>
      <c r="OK112" s="23"/>
      <c r="OL112" s="23"/>
      <c r="OM112" s="23"/>
      <c r="ON112" s="23"/>
      <c r="OO112" s="23"/>
      <c r="OP112" s="23"/>
      <c r="OQ112" s="23"/>
      <c r="OR112" s="23"/>
      <c r="OS112" s="23"/>
      <c r="OT112" s="23"/>
      <c r="OU112" s="23"/>
      <c r="OV112" s="23"/>
      <c r="OW112" s="23"/>
      <c r="OX112" s="23"/>
      <c r="OY112" s="23"/>
      <c r="OZ112" s="23"/>
      <c r="PA112" s="23"/>
      <c r="PB112" s="23"/>
      <c r="PC112" s="23"/>
      <c r="PD112" s="23"/>
      <c r="PE112" s="23"/>
      <c r="PF112" s="23"/>
      <c r="PG112" s="23"/>
      <c r="PH112" s="23"/>
      <c r="PI112" s="23"/>
      <c r="PJ112" s="23"/>
      <c r="PK112" s="23"/>
      <c r="PL112" s="23"/>
      <c r="PM112" s="23"/>
      <c r="PN112" s="23"/>
      <c r="PO112" s="23"/>
      <c r="PP112" s="23"/>
      <c r="PQ112" s="23"/>
      <c r="PR112" s="23"/>
      <c r="PS112" s="23"/>
      <c r="PT112" s="23"/>
      <c r="PU112" s="23"/>
      <c r="PV112" s="23"/>
      <c r="PW112" s="23"/>
      <c r="PX112" s="23"/>
      <c r="PY112" s="23"/>
      <c r="PZ112" s="23"/>
      <c r="QA112" s="23"/>
      <c r="QB112" s="23"/>
      <c r="QC112" s="23"/>
      <c r="QD112" s="23"/>
      <c r="QE112" s="23"/>
      <c r="QF112" s="23"/>
      <c r="QG112" s="23"/>
      <c r="QH112" s="23"/>
      <c r="QI112" s="23"/>
      <c r="QJ112" s="23"/>
      <c r="QK112" s="23"/>
      <c r="QL112" s="23"/>
      <c r="QM112" s="23"/>
      <c r="QN112" s="23"/>
      <c r="QO112" s="23"/>
      <c r="QP112" s="23"/>
      <c r="QQ112" s="23"/>
      <c r="QR112" s="23"/>
      <c r="QS112" s="23"/>
      <c r="QT112" s="23"/>
      <c r="QU112" s="23"/>
      <c r="QV112" s="23"/>
      <c r="QW112" s="23"/>
      <c r="QX112" s="23"/>
      <c r="QY112" s="23"/>
      <c r="QZ112" s="23"/>
      <c r="RA112" s="23"/>
      <c r="RB112" s="23"/>
      <c r="RC112" s="23"/>
      <c r="RD112" s="23"/>
      <c r="RE112" s="23"/>
      <c r="RF112" s="23"/>
      <c r="RG112" s="23"/>
      <c r="RH112" s="23"/>
      <c r="RI112" s="23"/>
      <c r="RJ112" s="23"/>
      <c r="RK112" s="23"/>
      <c r="RL112" s="23"/>
      <c r="RM112" s="23"/>
      <c r="RN112" s="23"/>
      <c r="RO112" s="23"/>
      <c r="RP112" s="23"/>
      <c r="RQ112" s="23"/>
      <c r="RR112" s="23"/>
      <c r="RS112" s="23"/>
      <c r="RT112" s="23"/>
      <c r="RU112" s="23"/>
      <c r="RV112" s="23"/>
      <c r="RW112" s="23"/>
      <c r="RX112" s="23"/>
      <c r="RY112" s="23"/>
      <c r="RZ112" s="23"/>
      <c r="SA112" s="23"/>
      <c r="SB112" s="23"/>
      <c r="SC112" s="23"/>
      <c r="SD112" s="23"/>
      <c r="SE112" s="23"/>
      <c r="SF112" s="23"/>
      <c r="SG112" s="23"/>
      <c r="SH112" s="23"/>
      <c r="SI112" s="23"/>
      <c r="SJ112" s="23"/>
      <c r="SK112" s="23"/>
      <c r="SL112" s="23"/>
      <c r="SM112" s="23"/>
      <c r="SN112" s="23"/>
      <c r="SO112" s="23"/>
      <c r="SP112" s="23"/>
      <c r="SQ112" s="23"/>
      <c r="SR112" s="23"/>
      <c r="SS112" s="23"/>
      <c r="ST112" s="23"/>
      <c r="SU112" s="23"/>
      <c r="SV112" s="23"/>
      <c r="SW112" s="23"/>
      <c r="SX112" s="23"/>
      <c r="SY112" s="23"/>
      <c r="SZ112" s="23"/>
      <c r="TA112" s="23"/>
      <c r="TB112" s="23"/>
      <c r="TC112" s="23"/>
      <c r="TD112" s="23"/>
      <c r="TE112" s="23"/>
      <c r="TF112" s="23"/>
      <c r="TG112" s="23"/>
      <c r="TH112" s="23"/>
      <c r="TI112" s="23"/>
      <c r="TJ112" s="23"/>
      <c r="TK112" s="23"/>
      <c r="TL112" s="23"/>
      <c r="TM112" s="23"/>
      <c r="TN112" s="23"/>
      <c r="TO112" s="23"/>
      <c r="TP112" s="23"/>
      <c r="TQ112" s="23"/>
      <c r="TR112" s="23"/>
      <c r="TS112" s="23"/>
      <c r="TT112" s="23"/>
      <c r="TU112" s="23"/>
      <c r="TV112" s="23"/>
      <c r="TW112" s="23"/>
      <c r="TX112" s="23"/>
      <c r="TY112" s="23"/>
      <c r="TZ112" s="23"/>
      <c r="UA112" s="23"/>
      <c r="UB112" s="23"/>
      <c r="UC112" s="23"/>
      <c r="UD112" s="23"/>
      <c r="UE112" s="23"/>
      <c r="UF112" s="23"/>
      <c r="UG112" s="23"/>
      <c r="UH112" s="23"/>
      <c r="UI112" s="23"/>
      <c r="UJ112" s="23"/>
      <c r="UK112" s="23"/>
      <c r="UL112" s="23"/>
      <c r="UM112" s="23"/>
      <c r="UN112" s="23"/>
      <c r="UO112" s="23"/>
      <c r="UP112" s="23"/>
      <c r="UQ112" s="23"/>
      <c r="UR112" s="23"/>
      <c r="US112" s="23"/>
      <c r="UT112" s="23"/>
      <c r="UU112" s="23"/>
      <c r="UV112" s="23"/>
      <c r="UW112" s="23"/>
      <c r="UX112" s="23"/>
      <c r="UY112" s="23"/>
      <c r="UZ112" s="23"/>
      <c r="VA112" s="23"/>
      <c r="VB112" s="23"/>
      <c r="VC112" s="23"/>
      <c r="VD112" s="23"/>
      <c r="VE112" s="23"/>
      <c r="VF112" s="23"/>
      <c r="VG112" s="23"/>
      <c r="VH112" s="23"/>
      <c r="VI112" s="23"/>
      <c r="VJ112" s="23"/>
      <c r="VK112" s="23"/>
      <c r="VL112" s="23"/>
      <c r="VM112" s="23"/>
      <c r="VN112" s="23"/>
      <c r="VO112" s="23"/>
      <c r="VP112" s="23"/>
      <c r="VQ112" s="23"/>
      <c r="VR112" s="23"/>
      <c r="VS112" s="23"/>
      <c r="VT112" s="23"/>
      <c r="VU112" s="23"/>
      <c r="VV112" s="23"/>
      <c r="VW112" s="23"/>
      <c r="VX112" s="23"/>
      <c r="VY112" s="23"/>
      <c r="VZ112" s="23"/>
      <c r="WA112" s="23"/>
      <c r="WB112" s="23"/>
      <c r="WC112" s="23"/>
      <c r="WD112" s="23"/>
      <c r="WE112" s="23"/>
      <c r="WF112" s="23"/>
      <c r="WG112" s="23"/>
      <c r="WH112" s="23"/>
      <c r="WI112" s="23"/>
      <c r="WJ112" s="23"/>
      <c r="WK112" s="23"/>
      <c r="WL112" s="23"/>
      <c r="WM112" s="23"/>
      <c r="WN112" s="23"/>
      <c r="WO112" s="23"/>
      <c r="WP112" s="23"/>
      <c r="WQ112" s="23"/>
      <c r="WR112" s="23"/>
      <c r="WS112" s="23"/>
      <c r="WT112" s="23"/>
      <c r="WU112" s="23"/>
      <c r="WV112" s="23"/>
      <c r="WW112" s="23"/>
      <c r="WX112" s="23"/>
      <c r="WY112" s="23"/>
      <c r="WZ112" s="23"/>
      <c r="XA112" s="23"/>
      <c r="XB112" s="23"/>
      <c r="XC112" s="23"/>
      <c r="XD112" s="23"/>
      <c r="XE112" s="23"/>
      <c r="XF112" s="23"/>
      <c r="XG112" s="23"/>
      <c r="XH112" s="23"/>
      <c r="XI112" s="23"/>
      <c r="XJ112" s="23"/>
      <c r="XK112" s="23"/>
      <c r="XL112" s="23"/>
      <c r="XM112" s="23"/>
      <c r="XN112" s="23"/>
      <c r="XO112" s="23"/>
      <c r="XP112" s="23"/>
      <c r="XQ112" s="23"/>
      <c r="XR112" s="23"/>
      <c r="XS112" s="23"/>
      <c r="XT112" s="23"/>
      <c r="XU112" s="23"/>
      <c r="XV112" s="23"/>
      <c r="XW112" s="23"/>
      <c r="XX112" s="23"/>
      <c r="XY112" s="23"/>
      <c r="XZ112" s="23"/>
      <c r="YA112" s="23"/>
      <c r="YB112" s="23"/>
      <c r="YC112" s="23"/>
      <c r="YD112" s="23"/>
      <c r="YE112" s="23"/>
      <c r="YF112" s="23"/>
      <c r="YG112" s="23"/>
      <c r="YH112" s="23"/>
      <c r="YI112" s="23"/>
      <c r="YJ112" s="23"/>
      <c r="YK112" s="23"/>
      <c r="YL112" s="23"/>
      <c r="YM112" s="23"/>
      <c r="YN112" s="23"/>
      <c r="YO112" s="23"/>
      <c r="YP112" s="23"/>
      <c r="YQ112" s="23"/>
      <c r="YR112" s="23"/>
      <c r="YS112" s="23"/>
      <c r="YT112" s="23"/>
      <c r="YU112" s="23"/>
      <c r="YV112" s="23"/>
      <c r="YW112" s="23"/>
      <c r="YX112" s="23"/>
      <c r="YY112" s="23"/>
      <c r="YZ112" s="23"/>
      <c r="ZA112" s="23"/>
      <c r="ZB112" s="23"/>
      <c r="ZC112" s="23"/>
      <c r="ZD112" s="23"/>
      <c r="ZE112" s="23"/>
      <c r="ZF112" s="23"/>
      <c r="ZG112" s="23"/>
      <c r="ZH112" s="23"/>
      <c r="ZI112" s="23"/>
      <c r="ZJ112" s="23"/>
      <c r="ZK112" s="23"/>
      <c r="ZL112" s="23"/>
      <c r="ZM112" s="23"/>
      <c r="ZN112" s="23"/>
      <c r="ZO112" s="23"/>
      <c r="ZP112" s="23"/>
      <c r="ZQ112" s="23"/>
      <c r="ZR112" s="23"/>
      <c r="ZS112" s="23"/>
      <c r="ZT112" s="23"/>
      <c r="ZU112" s="23"/>
      <c r="ZV112" s="23"/>
      <c r="ZW112" s="23"/>
      <c r="ZX112" s="23"/>
      <c r="ZY112" s="23"/>
      <c r="ZZ112" s="23"/>
      <c r="AAA112" s="23"/>
      <c r="AAB112" s="23"/>
      <c r="AAC112" s="23"/>
      <c r="AAD112" s="23"/>
      <c r="AAE112" s="23"/>
      <c r="AAF112" s="23"/>
      <c r="AAG112" s="23"/>
      <c r="AAH112" s="23"/>
      <c r="AAI112" s="23"/>
      <c r="AAJ112" s="23"/>
      <c r="AAK112" s="23"/>
      <c r="AAL112" s="23"/>
      <c r="AAM112" s="23"/>
      <c r="AAN112" s="23"/>
      <c r="AAO112" s="23"/>
      <c r="AAP112" s="23"/>
      <c r="AAQ112" s="23"/>
      <c r="AAR112" s="23"/>
      <c r="AAS112" s="23"/>
      <c r="AAT112" s="23"/>
      <c r="AAU112" s="23"/>
      <c r="AAV112" s="23"/>
      <c r="AAW112" s="23"/>
      <c r="AAX112" s="23"/>
      <c r="AAY112" s="23"/>
      <c r="AAZ112" s="23"/>
      <c r="ABA112" s="23"/>
      <c r="ABB112" s="23"/>
      <c r="ABC112" s="23"/>
      <c r="ABD112" s="23"/>
      <c r="ABE112" s="23"/>
      <c r="ABF112" s="23"/>
      <c r="ABG112" s="23"/>
      <c r="ABH112" s="23"/>
      <c r="ABI112" s="23"/>
      <c r="ABJ112" s="23"/>
      <c r="ABK112" s="23"/>
      <c r="ABL112" s="23"/>
      <c r="ABM112" s="23"/>
      <c r="ABN112" s="23"/>
      <c r="ABO112" s="23"/>
      <c r="ABP112" s="23"/>
      <c r="ABQ112" s="23"/>
      <c r="ABR112" s="23"/>
      <c r="ABS112" s="23"/>
      <c r="ABT112" s="23"/>
      <c r="ABU112" s="23"/>
      <c r="ABV112" s="23"/>
      <c r="ABW112" s="23"/>
      <c r="ABX112" s="23"/>
      <c r="ABY112" s="23"/>
      <c r="ABZ112" s="23"/>
      <c r="ACA112" s="23"/>
      <c r="ACB112" s="23"/>
      <c r="ACC112" s="23"/>
      <c r="ACD112" s="23"/>
      <c r="ACE112" s="23"/>
      <c r="ACF112" s="23"/>
      <c r="ACG112" s="23"/>
      <c r="ACH112" s="23"/>
      <c r="ACI112" s="23"/>
      <c r="ACJ112" s="23"/>
      <c r="ACK112" s="23"/>
      <c r="ACL112" s="23"/>
      <c r="ACM112" s="23"/>
      <c r="ACN112" s="23"/>
      <c r="ACO112" s="23"/>
      <c r="ACP112" s="23"/>
      <c r="ACQ112" s="23"/>
      <c r="ACR112" s="23"/>
      <c r="ACS112" s="23"/>
      <c r="ACT112" s="23"/>
      <c r="ACU112" s="23"/>
      <c r="ACV112" s="23"/>
      <c r="ACW112" s="23"/>
      <c r="ACX112" s="23"/>
      <c r="ACY112" s="23"/>
      <c r="ACZ112" s="23"/>
      <c r="ADA112" s="23"/>
      <c r="ADB112" s="23"/>
      <c r="ADC112" s="23"/>
      <c r="ADD112" s="23"/>
      <c r="ADE112" s="23"/>
      <c r="ADF112" s="23"/>
      <c r="ADG112" s="23"/>
      <c r="ADH112" s="23"/>
      <c r="ADI112" s="23"/>
      <c r="ADJ112" s="23"/>
      <c r="ADK112" s="23"/>
      <c r="ADL112" s="23"/>
      <c r="ADM112" s="23"/>
      <c r="ADN112" s="23"/>
      <c r="ADO112" s="23"/>
      <c r="ADP112" s="23"/>
      <c r="ADQ112" s="23"/>
      <c r="ADR112" s="23"/>
      <c r="ADS112" s="23"/>
      <c r="ADT112" s="23"/>
      <c r="ADU112" s="23"/>
      <c r="ADV112" s="23"/>
      <c r="ADW112" s="23"/>
      <c r="ADX112" s="23"/>
      <c r="ADY112" s="23"/>
      <c r="ADZ112" s="23"/>
      <c r="AEA112" s="23"/>
      <c r="AEB112" s="23"/>
      <c r="AEC112" s="23"/>
      <c r="AED112" s="23"/>
      <c r="AEE112" s="23"/>
      <c r="AEF112" s="23"/>
      <c r="AEG112" s="23"/>
      <c r="AEH112" s="23"/>
      <c r="AEI112" s="23"/>
      <c r="AEJ112" s="23"/>
      <c r="AEK112" s="23"/>
      <c r="AEL112" s="23"/>
      <c r="AEM112" s="23"/>
      <c r="AEN112" s="23"/>
      <c r="AEO112" s="23"/>
      <c r="AEP112" s="23"/>
      <c r="AEQ112" s="23"/>
      <c r="AER112" s="23"/>
      <c r="AES112" s="23"/>
      <c r="AET112" s="23"/>
      <c r="AEU112" s="23"/>
      <c r="AEV112" s="23"/>
      <c r="AEW112" s="23"/>
      <c r="AEX112" s="23"/>
      <c r="AEY112" s="23"/>
      <c r="AEZ112" s="23"/>
      <c r="AFA112" s="23"/>
      <c r="AFB112" s="23"/>
      <c r="AFC112" s="23"/>
      <c r="AFD112" s="23"/>
      <c r="AFE112" s="23"/>
      <c r="AFF112" s="23"/>
      <c r="AFG112" s="23"/>
      <c r="AFH112" s="23"/>
      <c r="AFI112" s="23"/>
      <c r="AFJ112" s="23"/>
      <c r="AFK112" s="23"/>
      <c r="AFL112" s="23"/>
      <c r="AFM112" s="23"/>
      <c r="AFN112" s="23"/>
      <c r="AFO112" s="23"/>
      <c r="AFP112" s="23"/>
      <c r="AFQ112" s="23"/>
      <c r="AFR112" s="23"/>
      <c r="AFS112" s="23"/>
      <c r="AFT112" s="23"/>
      <c r="AFU112" s="23"/>
      <c r="AFV112" s="23"/>
      <c r="AFW112" s="23"/>
      <c r="AFX112" s="23"/>
      <c r="AFY112" s="23"/>
      <c r="AFZ112" s="23"/>
      <c r="AGA112" s="23"/>
      <c r="AGB112" s="23"/>
      <c r="AGC112" s="23"/>
      <c r="AGD112" s="23"/>
      <c r="AGE112" s="23"/>
      <c r="AGF112" s="23"/>
      <c r="AGG112" s="23"/>
      <c r="AGH112" s="23"/>
      <c r="AGI112" s="23"/>
      <c r="AGJ112" s="23"/>
      <c r="AGK112" s="23"/>
      <c r="AGL112" s="23"/>
      <c r="AGM112" s="23"/>
      <c r="AGN112" s="23"/>
      <c r="AGO112" s="23"/>
      <c r="AGP112" s="23"/>
      <c r="AGQ112" s="23"/>
      <c r="AGR112" s="23"/>
      <c r="AGS112" s="23"/>
      <c r="AGT112" s="23"/>
      <c r="AGU112" s="23"/>
      <c r="AGV112" s="23"/>
      <c r="AGW112" s="23"/>
      <c r="AGX112" s="23"/>
      <c r="AGY112" s="23"/>
      <c r="AGZ112" s="23"/>
      <c r="AHA112" s="23"/>
      <c r="AHB112" s="23"/>
      <c r="AHC112" s="23"/>
      <c r="AHD112" s="23"/>
      <c r="AHE112" s="23"/>
      <c r="AHF112" s="23"/>
      <c r="AHG112" s="23"/>
      <c r="AHH112" s="23"/>
      <c r="AHI112" s="23"/>
      <c r="AHJ112" s="23"/>
      <c r="AHK112" s="23"/>
      <c r="AHL112" s="23"/>
      <c r="AHM112" s="23"/>
      <c r="AHN112" s="23"/>
      <c r="AHO112" s="23"/>
      <c r="AHP112" s="23"/>
      <c r="AHQ112" s="23"/>
      <c r="AHR112" s="23"/>
      <c r="AHS112" s="23"/>
      <c r="AHT112" s="23"/>
      <c r="AHU112" s="23"/>
      <c r="AHV112" s="23"/>
      <c r="AHW112" s="23"/>
      <c r="AHX112" s="23"/>
      <c r="AHY112" s="23"/>
      <c r="AHZ112" s="23"/>
      <c r="AIA112" s="23"/>
      <c r="AIB112" s="23"/>
      <c r="AIC112" s="23"/>
      <c r="AID112" s="23"/>
      <c r="AIE112" s="23"/>
      <c r="AIF112" s="23"/>
      <c r="AIG112" s="23"/>
      <c r="AIH112" s="23"/>
      <c r="AII112" s="23"/>
      <c r="AIJ112" s="23"/>
      <c r="AIK112" s="23"/>
      <c r="AIL112" s="23"/>
      <c r="AIM112" s="23"/>
      <c r="AIN112" s="23"/>
      <c r="AIO112" s="23"/>
      <c r="AIP112" s="23"/>
      <c r="AIQ112" s="23"/>
      <c r="AIR112" s="23"/>
      <c r="AIS112" s="23"/>
      <c r="AIT112" s="23"/>
      <c r="AIU112" s="23"/>
      <c r="AIV112" s="23"/>
      <c r="AIW112" s="23"/>
      <c r="AIX112" s="23"/>
      <c r="AIY112" s="23"/>
      <c r="AIZ112" s="23"/>
      <c r="AJA112" s="23"/>
      <c r="AJB112" s="23"/>
      <c r="AJC112" s="23"/>
      <c r="AJD112" s="23"/>
      <c r="AJE112" s="23"/>
      <c r="AJF112" s="23"/>
      <c r="AJG112" s="23"/>
      <c r="AJH112" s="23"/>
      <c r="AJI112" s="23"/>
      <c r="AJJ112" s="23"/>
      <c r="AJK112" s="23"/>
      <c r="AJL112" s="23"/>
      <c r="AJM112" s="23"/>
      <c r="AJN112" s="23"/>
      <c r="AJO112" s="23"/>
      <c r="AJP112" s="23"/>
      <c r="AJQ112" s="23"/>
      <c r="AJR112" s="23"/>
      <c r="AJS112" s="23"/>
      <c r="AJT112" s="23"/>
      <c r="AJU112" s="23"/>
      <c r="AJV112" s="23"/>
      <c r="AJW112" s="23"/>
      <c r="AJX112" s="23"/>
      <c r="AJY112" s="23"/>
      <c r="AJZ112" s="23"/>
      <c r="AKA112" s="23"/>
      <c r="AKB112" s="23"/>
      <c r="AKC112" s="23"/>
      <c r="AKD112" s="23"/>
      <c r="AKE112" s="23"/>
      <c r="AKF112" s="23"/>
      <c r="AKG112" s="23"/>
      <c r="AKH112" s="23"/>
      <c r="AKI112" s="23"/>
      <c r="AKJ112" s="23"/>
      <c r="AKK112" s="23"/>
      <c r="AKL112" s="23"/>
      <c r="AKM112" s="23"/>
      <c r="AKN112" s="23"/>
      <c r="AKO112" s="23"/>
      <c r="AKP112" s="23"/>
      <c r="AKQ112" s="23"/>
      <c r="AKR112" s="23"/>
      <c r="AKS112" s="23"/>
      <c r="AKT112" s="23"/>
      <c r="AKU112" s="23"/>
      <c r="AKV112" s="23"/>
      <c r="AKW112" s="23"/>
      <c r="AKX112" s="23"/>
      <c r="AKY112" s="23"/>
      <c r="AKZ112" s="23"/>
      <c r="ALA112" s="23"/>
      <c r="ALB112" s="23"/>
      <c r="ALC112" s="23"/>
      <c r="ALD112" s="23"/>
      <c r="ALE112" s="23"/>
      <c r="ALF112" s="23"/>
      <c r="ALG112" s="23"/>
      <c r="ALH112" s="23"/>
      <c r="ALI112" s="23"/>
      <c r="ALJ112" s="23"/>
      <c r="ALK112" s="23"/>
      <c r="ALL112" s="23"/>
      <c r="ALM112" s="23"/>
      <c r="ALN112" s="23"/>
      <c r="ALO112" s="23"/>
      <c r="ALP112" s="23"/>
      <c r="ALQ112" s="23"/>
      <c r="ALR112" s="23"/>
      <c r="ALS112" s="23"/>
      <c r="ALT112" s="23"/>
      <c r="ALU112" s="23"/>
      <c r="ALV112" s="23"/>
      <c r="ALW112" s="23"/>
      <c r="ALX112" s="23"/>
      <c r="ALY112" s="23"/>
      <c r="ALZ112" s="23"/>
      <c r="AMA112" s="23"/>
      <c r="AMB112" s="23"/>
      <c r="AMC112" s="23"/>
      <c r="AMD112" s="23"/>
      <c r="AME112" s="23"/>
      <c r="AMF112" s="23"/>
      <c r="AMG112" s="23"/>
      <c r="AMH112" s="23"/>
      <c r="AMI112" s="23"/>
      <c r="AMJ112" s="23"/>
      <c r="AMK112" s="23"/>
    </row>
    <row r="113" spans="1:1025" ht="25.5" x14ac:dyDescent="0.2">
      <c r="A113" s="28" t="s">
        <v>124</v>
      </c>
      <c r="B113" s="29" t="s">
        <v>125</v>
      </c>
      <c r="C113" s="29" t="s">
        <v>86</v>
      </c>
      <c r="D113" s="58" t="s">
        <v>87</v>
      </c>
      <c r="E113" s="42">
        <f t="shared" si="72"/>
        <v>0</v>
      </c>
      <c r="F113" s="42">
        <f t="shared" si="73"/>
        <v>0</v>
      </c>
      <c r="G113" s="42">
        <f t="shared" si="74"/>
        <v>0</v>
      </c>
      <c r="H113" s="42">
        <f t="shared" si="75"/>
        <v>0</v>
      </c>
      <c r="I113" s="42">
        <f t="shared" si="76"/>
        <v>0</v>
      </c>
      <c r="J113" s="42">
        <f t="shared" si="77"/>
        <v>0</v>
      </c>
      <c r="K113" s="42">
        <f t="shared" ref="K113:AH113" si="108">K114</f>
        <v>0</v>
      </c>
      <c r="L113" s="42">
        <f t="shared" si="108"/>
        <v>0</v>
      </c>
      <c r="M113" s="42">
        <f t="shared" si="108"/>
        <v>0</v>
      </c>
      <c r="N113" s="42">
        <f t="shared" si="108"/>
        <v>0</v>
      </c>
      <c r="O113" s="42">
        <f t="shared" si="108"/>
        <v>0</v>
      </c>
      <c r="P113" s="42">
        <f t="shared" si="108"/>
        <v>0</v>
      </c>
      <c r="Q113" s="42">
        <f t="shared" si="108"/>
        <v>0</v>
      </c>
      <c r="R113" s="42">
        <f t="shared" si="108"/>
        <v>0</v>
      </c>
      <c r="S113" s="42">
        <f t="shared" si="108"/>
        <v>0</v>
      </c>
      <c r="T113" s="42">
        <f t="shared" si="108"/>
        <v>0</v>
      </c>
      <c r="U113" s="42">
        <f t="shared" si="108"/>
        <v>0</v>
      </c>
      <c r="V113" s="42">
        <f t="shared" si="108"/>
        <v>0</v>
      </c>
      <c r="W113" s="42">
        <f t="shared" si="108"/>
        <v>0</v>
      </c>
      <c r="X113" s="42">
        <f t="shared" si="108"/>
        <v>0</v>
      </c>
      <c r="Y113" s="42">
        <f t="shared" si="108"/>
        <v>0</v>
      </c>
      <c r="Z113" s="42">
        <f t="shared" si="108"/>
        <v>0</v>
      </c>
      <c r="AA113" s="42">
        <f t="shared" si="108"/>
        <v>0</v>
      </c>
      <c r="AB113" s="42">
        <f t="shared" si="108"/>
        <v>0</v>
      </c>
      <c r="AC113" s="42">
        <f t="shared" si="108"/>
        <v>0</v>
      </c>
      <c r="AD113" s="42">
        <f t="shared" si="108"/>
        <v>0</v>
      </c>
      <c r="AE113" s="42">
        <f t="shared" si="108"/>
        <v>0</v>
      </c>
      <c r="AF113" s="42">
        <f t="shared" si="108"/>
        <v>0</v>
      </c>
      <c r="AG113" s="42">
        <f t="shared" si="108"/>
        <v>0</v>
      </c>
      <c r="AH113" s="42">
        <f t="shared" si="108"/>
        <v>0</v>
      </c>
      <c r="AI113" s="42">
        <f t="shared" si="78"/>
        <v>0</v>
      </c>
      <c r="AJ113" s="42">
        <f t="shared" si="79"/>
        <v>0</v>
      </c>
      <c r="AK113" s="42">
        <f t="shared" si="80"/>
        <v>0</v>
      </c>
      <c r="AL113" s="42">
        <f t="shared" si="81"/>
        <v>0</v>
      </c>
      <c r="AM113" s="42">
        <f t="shared" si="82"/>
        <v>0</v>
      </c>
      <c r="AN113" s="42">
        <f t="shared" si="83"/>
        <v>0</v>
      </c>
      <c r="AO113" s="42">
        <f t="shared" ref="AO113:BL113" si="109">AO114</f>
        <v>0</v>
      </c>
      <c r="AP113" s="42">
        <f t="shared" si="109"/>
        <v>0</v>
      </c>
      <c r="AQ113" s="42">
        <f t="shared" si="109"/>
        <v>0</v>
      </c>
      <c r="AR113" s="42">
        <f t="shared" si="109"/>
        <v>0</v>
      </c>
      <c r="AS113" s="42">
        <f t="shared" si="109"/>
        <v>0</v>
      </c>
      <c r="AT113" s="42">
        <f t="shared" si="109"/>
        <v>0</v>
      </c>
      <c r="AU113" s="42">
        <f t="shared" si="109"/>
        <v>0</v>
      </c>
      <c r="AV113" s="42">
        <f t="shared" si="109"/>
        <v>0</v>
      </c>
      <c r="AW113" s="42">
        <f t="shared" si="109"/>
        <v>0</v>
      </c>
      <c r="AX113" s="42">
        <f t="shared" si="109"/>
        <v>0</v>
      </c>
      <c r="AY113" s="42">
        <f t="shared" si="109"/>
        <v>0</v>
      </c>
      <c r="AZ113" s="42">
        <f t="shared" si="109"/>
        <v>0</v>
      </c>
      <c r="BA113" s="42">
        <f t="shared" si="109"/>
        <v>0</v>
      </c>
      <c r="BB113" s="42">
        <f t="shared" si="109"/>
        <v>0</v>
      </c>
      <c r="BC113" s="42">
        <f t="shared" si="109"/>
        <v>0</v>
      </c>
      <c r="BD113" s="42">
        <f t="shared" si="109"/>
        <v>0</v>
      </c>
      <c r="BE113" s="42">
        <f t="shared" si="109"/>
        <v>0</v>
      </c>
      <c r="BF113" s="42">
        <f t="shared" si="109"/>
        <v>0</v>
      </c>
      <c r="BG113" s="42">
        <f t="shared" si="109"/>
        <v>0</v>
      </c>
      <c r="BH113" s="42">
        <f t="shared" si="109"/>
        <v>0</v>
      </c>
      <c r="BI113" s="42">
        <f t="shared" si="109"/>
        <v>0</v>
      </c>
      <c r="BJ113" s="42">
        <f t="shared" si="109"/>
        <v>0</v>
      </c>
      <c r="BK113" s="42">
        <f t="shared" si="109"/>
        <v>0</v>
      </c>
      <c r="BL113" s="42">
        <f t="shared" si="109"/>
        <v>0</v>
      </c>
      <c r="BM113" s="42">
        <f t="shared" si="84"/>
        <v>0</v>
      </c>
      <c r="BN113" s="42">
        <f t="shared" si="85"/>
        <v>0</v>
      </c>
      <c r="BO113" s="42">
        <f t="shared" si="86"/>
        <v>0</v>
      </c>
      <c r="BP113" s="42">
        <f t="shared" si="87"/>
        <v>0</v>
      </c>
      <c r="BQ113" s="42">
        <f t="shared" si="88"/>
        <v>0</v>
      </c>
      <c r="BR113" s="42">
        <f t="shared" si="89"/>
        <v>0</v>
      </c>
      <c r="BS113" s="20" t="s">
        <v>87</v>
      </c>
    </row>
    <row r="114" spans="1:1025" ht="25.5" x14ac:dyDescent="0.2">
      <c r="A114" s="28" t="s">
        <v>126</v>
      </c>
      <c r="B114" s="29" t="s">
        <v>127</v>
      </c>
      <c r="C114" s="29" t="s">
        <v>86</v>
      </c>
      <c r="D114" s="58" t="s">
        <v>87</v>
      </c>
      <c r="E114" s="42">
        <f t="shared" si="72"/>
        <v>0</v>
      </c>
      <c r="F114" s="42">
        <f t="shared" si="73"/>
        <v>0</v>
      </c>
      <c r="G114" s="42">
        <f t="shared" si="74"/>
        <v>0</v>
      </c>
      <c r="H114" s="42">
        <f t="shared" si="75"/>
        <v>0</v>
      </c>
      <c r="I114" s="42">
        <f t="shared" si="76"/>
        <v>0</v>
      </c>
      <c r="J114" s="42">
        <f t="shared" si="77"/>
        <v>0</v>
      </c>
      <c r="K114" s="42">
        <f t="shared" ref="K114:AH114" si="110">SUM(K115,K116,K118)</f>
        <v>0</v>
      </c>
      <c r="L114" s="42">
        <f t="shared" si="110"/>
        <v>0</v>
      </c>
      <c r="M114" s="42">
        <f t="shared" si="110"/>
        <v>0</v>
      </c>
      <c r="N114" s="42">
        <f t="shared" si="110"/>
        <v>0</v>
      </c>
      <c r="O114" s="42">
        <f t="shared" si="110"/>
        <v>0</v>
      </c>
      <c r="P114" s="42">
        <f t="shared" si="110"/>
        <v>0</v>
      </c>
      <c r="Q114" s="42">
        <f t="shared" si="110"/>
        <v>0</v>
      </c>
      <c r="R114" s="42">
        <f t="shared" si="110"/>
        <v>0</v>
      </c>
      <c r="S114" s="42">
        <f t="shared" si="110"/>
        <v>0</v>
      </c>
      <c r="T114" s="42">
        <f t="shared" si="110"/>
        <v>0</v>
      </c>
      <c r="U114" s="42">
        <f t="shared" si="110"/>
        <v>0</v>
      </c>
      <c r="V114" s="42">
        <f t="shared" si="110"/>
        <v>0</v>
      </c>
      <c r="W114" s="42">
        <f t="shared" si="110"/>
        <v>0</v>
      </c>
      <c r="X114" s="42">
        <f t="shared" si="110"/>
        <v>0</v>
      </c>
      <c r="Y114" s="42">
        <f t="shared" si="110"/>
        <v>0</v>
      </c>
      <c r="Z114" s="42">
        <f t="shared" si="110"/>
        <v>0</v>
      </c>
      <c r="AA114" s="42">
        <f t="shared" si="110"/>
        <v>0</v>
      </c>
      <c r="AB114" s="42">
        <f t="shared" si="110"/>
        <v>0</v>
      </c>
      <c r="AC114" s="42">
        <f t="shared" si="110"/>
        <v>0</v>
      </c>
      <c r="AD114" s="42">
        <f t="shared" si="110"/>
        <v>0</v>
      </c>
      <c r="AE114" s="42">
        <f t="shared" si="110"/>
        <v>0</v>
      </c>
      <c r="AF114" s="42">
        <f t="shared" si="110"/>
        <v>0</v>
      </c>
      <c r="AG114" s="42">
        <f t="shared" si="110"/>
        <v>0</v>
      </c>
      <c r="AH114" s="42">
        <f t="shared" si="110"/>
        <v>0</v>
      </c>
      <c r="AI114" s="42">
        <f t="shared" si="78"/>
        <v>0</v>
      </c>
      <c r="AJ114" s="42">
        <f t="shared" si="79"/>
        <v>0</v>
      </c>
      <c r="AK114" s="42">
        <f t="shared" si="80"/>
        <v>0</v>
      </c>
      <c r="AL114" s="42">
        <f t="shared" si="81"/>
        <v>0</v>
      </c>
      <c r="AM114" s="42">
        <f t="shared" si="82"/>
        <v>0</v>
      </c>
      <c r="AN114" s="42">
        <f t="shared" si="83"/>
        <v>0</v>
      </c>
      <c r="AO114" s="42">
        <f t="shared" ref="AO114:BL114" si="111">SUM(AO115,AO116,AO118)</f>
        <v>0</v>
      </c>
      <c r="AP114" s="42">
        <f t="shared" si="111"/>
        <v>0</v>
      </c>
      <c r="AQ114" s="42">
        <f t="shared" si="111"/>
        <v>0</v>
      </c>
      <c r="AR114" s="42">
        <f t="shared" si="111"/>
        <v>0</v>
      </c>
      <c r="AS114" s="42">
        <f t="shared" si="111"/>
        <v>0</v>
      </c>
      <c r="AT114" s="42">
        <f t="shared" si="111"/>
        <v>0</v>
      </c>
      <c r="AU114" s="42">
        <f t="shared" si="111"/>
        <v>0</v>
      </c>
      <c r="AV114" s="42">
        <f t="shared" si="111"/>
        <v>0</v>
      </c>
      <c r="AW114" s="42">
        <f t="shared" si="111"/>
        <v>0</v>
      </c>
      <c r="AX114" s="42">
        <f t="shared" si="111"/>
        <v>0</v>
      </c>
      <c r="AY114" s="42">
        <f t="shared" si="111"/>
        <v>0</v>
      </c>
      <c r="AZ114" s="42">
        <f t="shared" si="111"/>
        <v>0</v>
      </c>
      <c r="BA114" s="42">
        <f t="shared" si="111"/>
        <v>0</v>
      </c>
      <c r="BB114" s="42">
        <f t="shared" si="111"/>
        <v>0</v>
      </c>
      <c r="BC114" s="42">
        <f t="shared" si="111"/>
        <v>0</v>
      </c>
      <c r="BD114" s="42">
        <f t="shared" si="111"/>
        <v>0</v>
      </c>
      <c r="BE114" s="42">
        <f t="shared" si="111"/>
        <v>0</v>
      </c>
      <c r="BF114" s="42">
        <f t="shared" si="111"/>
        <v>0</v>
      </c>
      <c r="BG114" s="42">
        <f t="shared" si="111"/>
        <v>0</v>
      </c>
      <c r="BH114" s="42">
        <f t="shared" si="111"/>
        <v>0</v>
      </c>
      <c r="BI114" s="42">
        <f t="shared" si="111"/>
        <v>0</v>
      </c>
      <c r="BJ114" s="42">
        <f t="shared" si="111"/>
        <v>0</v>
      </c>
      <c r="BK114" s="42">
        <f t="shared" si="111"/>
        <v>0</v>
      </c>
      <c r="BL114" s="42">
        <f t="shared" si="111"/>
        <v>0</v>
      </c>
      <c r="BM114" s="42">
        <f t="shared" si="84"/>
        <v>0</v>
      </c>
      <c r="BN114" s="42">
        <f t="shared" si="85"/>
        <v>0</v>
      </c>
      <c r="BO114" s="42">
        <f t="shared" si="86"/>
        <v>0</v>
      </c>
      <c r="BP114" s="42">
        <f t="shared" si="87"/>
        <v>0</v>
      </c>
      <c r="BQ114" s="42">
        <f t="shared" si="88"/>
        <v>0</v>
      </c>
      <c r="BR114" s="42">
        <f t="shared" si="89"/>
        <v>0</v>
      </c>
      <c r="BS114" s="20" t="s">
        <v>87</v>
      </c>
    </row>
    <row r="115" spans="1:1025" ht="76.5" x14ac:dyDescent="0.2">
      <c r="A115" s="30" t="s">
        <v>126</v>
      </c>
      <c r="B115" s="59" t="s">
        <v>361</v>
      </c>
      <c r="C115" s="38" t="s">
        <v>362</v>
      </c>
      <c r="D115" s="14" t="s">
        <v>87</v>
      </c>
      <c r="E115" s="18">
        <f t="shared" si="72"/>
        <v>0</v>
      </c>
      <c r="F115" s="18">
        <f t="shared" si="73"/>
        <v>0</v>
      </c>
      <c r="G115" s="18">
        <f t="shared" si="74"/>
        <v>0</v>
      </c>
      <c r="H115" s="18">
        <f t="shared" si="75"/>
        <v>0</v>
      </c>
      <c r="I115" s="18">
        <f t="shared" si="76"/>
        <v>0</v>
      </c>
      <c r="J115" s="18">
        <f t="shared" si="77"/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f t="shared" si="78"/>
        <v>0</v>
      </c>
      <c r="AJ115" s="18">
        <f t="shared" si="79"/>
        <v>0</v>
      </c>
      <c r="AK115" s="18">
        <f t="shared" si="80"/>
        <v>0</v>
      </c>
      <c r="AL115" s="18">
        <f t="shared" si="81"/>
        <v>0</v>
      </c>
      <c r="AM115" s="18">
        <f t="shared" si="82"/>
        <v>0</v>
      </c>
      <c r="AN115" s="18">
        <f t="shared" si="83"/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0</v>
      </c>
      <c r="BB115" s="18">
        <v>0</v>
      </c>
      <c r="BC115" s="18">
        <v>0</v>
      </c>
      <c r="BD115" s="18">
        <v>0</v>
      </c>
      <c r="BE115" s="18">
        <v>0</v>
      </c>
      <c r="BF115" s="18">
        <v>0</v>
      </c>
      <c r="BG115" s="18">
        <v>0</v>
      </c>
      <c r="BH115" s="18">
        <v>0</v>
      </c>
      <c r="BI115" s="18">
        <v>0</v>
      </c>
      <c r="BJ115" s="18">
        <v>0</v>
      </c>
      <c r="BK115" s="18">
        <v>0</v>
      </c>
      <c r="BL115" s="18">
        <v>0</v>
      </c>
      <c r="BM115" s="18">
        <f t="shared" si="84"/>
        <v>0</v>
      </c>
      <c r="BN115" s="18">
        <f t="shared" si="85"/>
        <v>0</v>
      </c>
      <c r="BO115" s="18">
        <f t="shared" si="86"/>
        <v>0</v>
      </c>
      <c r="BP115" s="18">
        <f t="shared" si="87"/>
        <v>0</v>
      </c>
      <c r="BQ115" s="18">
        <f t="shared" si="88"/>
        <v>0</v>
      </c>
      <c r="BR115" s="18">
        <f t="shared" si="89"/>
        <v>0</v>
      </c>
      <c r="BS115" s="20" t="s">
        <v>87</v>
      </c>
    </row>
    <row r="116" spans="1:1025" x14ac:dyDescent="0.2">
      <c r="A116" s="28" t="s">
        <v>201</v>
      </c>
      <c r="B116" s="29" t="s">
        <v>136</v>
      </c>
      <c r="C116" s="29" t="s">
        <v>86</v>
      </c>
      <c r="D116" s="58" t="s">
        <v>87</v>
      </c>
      <c r="E116" s="42">
        <f t="shared" si="72"/>
        <v>0</v>
      </c>
      <c r="F116" s="42">
        <f t="shared" si="73"/>
        <v>0</v>
      </c>
      <c r="G116" s="42">
        <f t="shared" si="74"/>
        <v>0</v>
      </c>
      <c r="H116" s="42">
        <f t="shared" si="75"/>
        <v>0</v>
      </c>
      <c r="I116" s="42">
        <f t="shared" si="76"/>
        <v>0</v>
      </c>
      <c r="J116" s="42">
        <f t="shared" si="77"/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f t="shared" si="78"/>
        <v>0</v>
      </c>
      <c r="AJ116" s="42">
        <f t="shared" si="79"/>
        <v>0</v>
      </c>
      <c r="AK116" s="42">
        <f t="shared" si="80"/>
        <v>0</v>
      </c>
      <c r="AL116" s="42">
        <f t="shared" si="81"/>
        <v>0</v>
      </c>
      <c r="AM116" s="42">
        <f t="shared" si="82"/>
        <v>0</v>
      </c>
      <c r="AN116" s="42">
        <f t="shared" si="83"/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42">
        <v>0</v>
      </c>
      <c r="BA116" s="42">
        <v>0</v>
      </c>
      <c r="BB116" s="42">
        <v>0</v>
      </c>
      <c r="BC116" s="42">
        <v>0</v>
      </c>
      <c r="BD116" s="42">
        <v>0</v>
      </c>
      <c r="BE116" s="42">
        <v>0</v>
      </c>
      <c r="BF116" s="42">
        <v>0</v>
      </c>
      <c r="BG116" s="42">
        <v>0</v>
      </c>
      <c r="BH116" s="42">
        <v>0</v>
      </c>
      <c r="BI116" s="42">
        <v>0</v>
      </c>
      <c r="BJ116" s="42">
        <v>0</v>
      </c>
      <c r="BK116" s="42">
        <v>0</v>
      </c>
      <c r="BL116" s="42">
        <v>0</v>
      </c>
      <c r="BM116" s="42">
        <f t="shared" si="84"/>
        <v>0</v>
      </c>
      <c r="BN116" s="42">
        <f t="shared" si="85"/>
        <v>0</v>
      </c>
      <c r="BO116" s="42">
        <f t="shared" si="86"/>
        <v>0</v>
      </c>
      <c r="BP116" s="42">
        <f t="shared" si="87"/>
        <v>0</v>
      </c>
      <c r="BQ116" s="42">
        <f t="shared" si="88"/>
        <v>0</v>
      </c>
      <c r="BR116" s="42">
        <f t="shared" si="89"/>
        <v>0</v>
      </c>
      <c r="BS116" s="20" t="s">
        <v>87</v>
      </c>
    </row>
    <row r="117" spans="1:1025" s="24" customFormat="1" ht="38.25" x14ac:dyDescent="0.2">
      <c r="A117" s="30" t="s">
        <v>201</v>
      </c>
      <c r="B117" s="59" t="s">
        <v>202</v>
      </c>
      <c r="C117" s="38" t="s">
        <v>203</v>
      </c>
      <c r="D117" s="17" t="s">
        <v>87</v>
      </c>
      <c r="E117" s="22">
        <f t="shared" si="72"/>
        <v>0</v>
      </c>
      <c r="F117" s="22">
        <f t="shared" si="73"/>
        <v>0</v>
      </c>
      <c r="G117" s="22">
        <f t="shared" si="74"/>
        <v>0</v>
      </c>
      <c r="H117" s="22">
        <f t="shared" si="75"/>
        <v>0</v>
      </c>
      <c r="I117" s="22">
        <f t="shared" si="76"/>
        <v>0</v>
      </c>
      <c r="J117" s="22">
        <f t="shared" si="77"/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f t="shared" si="78"/>
        <v>0</v>
      </c>
      <c r="AJ117" s="22">
        <f t="shared" si="79"/>
        <v>0</v>
      </c>
      <c r="AK117" s="22">
        <f t="shared" si="80"/>
        <v>0</v>
      </c>
      <c r="AL117" s="22">
        <f t="shared" si="81"/>
        <v>0</v>
      </c>
      <c r="AM117" s="22">
        <f t="shared" si="82"/>
        <v>0</v>
      </c>
      <c r="AN117" s="22">
        <f t="shared" si="83"/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f t="shared" si="84"/>
        <v>0</v>
      </c>
      <c r="BN117" s="22">
        <f t="shared" si="85"/>
        <v>0</v>
      </c>
      <c r="BO117" s="22">
        <f t="shared" si="86"/>
        <v>0</v>
      </c>
      <c r="BP117" s="22">
        <f t="shared" si="87"/>
        <v>0</v>
      </c>
      <c r="BQ117" s="22">
        <f t="shared" si="88"/>
        <v>0</v>
      </c>
      <c r="BR117" s="22">
        <f t="shared" si="89"/>
        <v>0</v>
      </c>
      <c r="BS117" s="21" t="s">
        <v>87</v>
      </c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3"/>
      <c r="SJ117" s="23"/>
      <c r="SK117" s="23"/>
      <c r="SL117" s="23"/>
      <c r="SM117" s="23"/>
      <c r="SN117" s="23"/>
      <c r="SO117" s="23"/>
      <c r="SP117" s="23"/>
      <c r="SQ117" s="23"/>
      <c r="SR117" s="23"/>
      <c r="SS117" s="23"/>
      <c r="ST117" s="23"/>
      <c r="SU117" s="23"/>
      <c r="SV117" s="23"/>
      <c r="SW117" s="23"/>
      <c r="SX117" s="23"/>
      <c r="SY117" s="23"/>
      <c r="SZ117" s="23"/>
      <c r="TA117" s="23"/>
      <c r="TB117" s="23"/>
      <c r="TC117" s="23"/>
      <c r="TD117" s="23"/>
      <c r="TE117" s="23"/>
      <c r="TF117" s="23"/>
      <c r="TG117" s="23"/>
      <c r="TH117" s="23"/>
      <c r="TI117" s="23"/>
      <c r="TJ117" s="23"/>
      <c r="TK117" s="23"/>
      <c r="TL117" s="23"/>
      <c r="TM117" s="23"/>
      <c r="TN117" s="23"/>
      <c r="TO117" s="23"/>
      <c r="TP117" s="23"/>
      <c r="TQ117" s="23"/>
      <c r="TR117" s="23"/>
      <c r="TS117" s="23"/>
      <c r="TT117" s="23"/>
      <c r="TU117" s="23"/>
      <c r="TV117" s="23"/>
      <c r="TW117" s="23"/>
      <c r="TX117" s="23"/>
      <c r="TY117" s="23"/>
      <c r="TZ117" s="23"/>
      <c r="UA117" s="23"/>
      <c r="UB117" s="23"/>
      <c r="UC117" s="23"/>
      <c r="UD117" s="23"/>
      <c r="UE117" s="23"/>
      <c r="UF117" s="23"/>
      <c r="UG117" s="23"/>
      <c r="UH117" s="23"/>
      <c r="UI117" s="23"/>
      <c r="UJ117" s="23"/>
      <c r="UK117" s="23"/>
      <c r="UL117" s="23"/>
      <c r="UM117" s="23"/>
      <c r="UN117" s="23"/>
      <c r="UO117" s="23"/>
      <c r="UP117" s="23"/>
      <c r="UQ117" s="23"/>
      <c r="UR117" s="23"/>
      <c r="US117" s="23"/>
      <c r="UT117" s="23"/>
      <c r="UU117" s="23"/>
      <c r="UV117" s="23"/>
      <c r="UW117" s="23"/>
      <c r="UX117" s="23"/>
      <c r="UY117" s="23"/>
      <c r="UZ117" s="23"/>
      <c r="VA117" s="23"/>
      <c r="VB117" s="23"/>
      <c r="VC117" s="23"/>
      <c r="VD117" s="23"/>
      <c r="VE117" s="23"/>
      <c r="VF117" s="23"/>
      <c r="VG117" s="23"/>
      <c r="VH117" s="23"/>
      <c r="VI117" s="23"/>
      <c r="VJ117" s="23"/>
      <c r="VK117" s="23"/>
      <c r="VL117" s="23"/>
      <c r="VM117" s="23"/>
      <c r="VN117" s="23"/>
      <c r="VO117" s="23"/>
      <c r="VP117" s="23"/>
      <c r="VQ117" s="23"/>
      <c r="VR117" s="23"/>
      <c r="VS117" s="23"/>
      <c r="VT117" s="23"/>
      <c r="VU117" s="23"/>
      <c r="VV117" s="23"/>
      <c r="VW117" s="23"/>
      <c r="VX117" s="23"/>
      <c r="VY117" s="23"/>
      <c r="VZ117" s="23"/>
      <c r="WA117" s="23"/>
      <c r="WB117" s="23"/>
      <c r="WC117" s="23"/>
      <c r="WD117" s="23"/>
      <c r="WE117" s="23"/>
      <c r="WF117" s="23"/>
      <c r="WG117" s="23"/>
      <c r="WH117" s="23"/>
      <c r="WI117" s="23"/>
      <c r="WJ117" s="23"/>
      <c r="WK117" s="23"/>
      <c r="WL117" s="23"/>
      <c r="WM117" s="23"/>
      <c r="WN117" s="23"/>
      <c r="WO117" s="23"/>
      <c r="WP117" s="23"/>
      <c r="WQ117" s="23"/>
      <c r="WR117" s="23"/>
      <c r="WS117" s="23"/>
      <c r="WT117" s="23"/>
      <c r="WU117" s="23"/>
      <c r="WV117" s="23"/>
      <c r="WW117" s="23"/>
      <c r="WX117" s="23"/>
      <c r="WY117" s="23"/>
      <c r="WZ117" s="23"/>
      <c r="XA117" s="23"/>
      <c r="XB117" s="23"/>
      <c r="XC117" s="23"/>
      <c r="XD117" s="23"/>
      <c r="XE117" s="23"/>
      <c r="XF117" s="23"/>
      <c r="XG117" s="23"/>
      <c r="XH117" s="23"/>
      <c r="XI117" s="23"/>
      <c r="XJ117" s="23"/>
      <c r="XK117" s="23"/>
      <c r="XL117" s="23"/>
      <c r="XM117" s="23"/>
      <c r="XN117" s="23"/>
      <c r="XO117" s="23"/>
      <c r="XP117" s="23"/>
      <c r="XQ117" s="23"/>
      <c r="XR117" s="23"/>
      <c r="XS117" s="23"/>
      <c r="XT117" s="23"/>
      <c r="XU117" s="23"/>
      <c r="XV117" s="23"/>
      <c r="XW117" s="23"/>
      <c r="XX117" s="23"/>
      <c r="XY117" s="23"/>
      <c r="XZ117" s="23"/>
      <c r="YA117" s="23"/>
      <c r="YB117" s="23"/>
      <c r="YC117" s="23"/>
      <c r="YD117" s="23"/>
      <c r="YE117" s="23"/>
      <c r="YF117" s="23"/>
      <c r="YG117" s="23"/>
      <c r="YH117" s="23"/>
      <c r="YI117" s="23"/>
      <c r="YJ117" s="23"/>
      <c r="YK117" s="23"/>
      <c r="YL117" s="23"/>
      <c r="YM117" s="23"/>
      <c r="YN117" s="23"/>
      <c r="YO117" s="23"/>
      <c r="YP117" s="23"/>
      <c r="YQ117" s="23"/>
      <c r="YR117" s="23"/>
      <c r="YS117" s="23"/>
      <c r="YT117" s="23"/>
      <c r="YU117" s="23"/>
      <c r="YV117" s="23"/>
      <c r="YW117" s="23"/>
      <c r="YX117" s="23"/>
      <c r="YY117" s="23"/>
      <c r="YZ117" s="23"/>
      <c r="ZA117" s="23"/>
      <c r="ZB117" s="23"/>
      <c r="ZC117" s="23"/>
      <c r="ZD117" s="23"/>
      <c r="ZE117" s="23"/>
      <c r="ZF117" s="23"/>
      <c r="ZG117" s="23"/>
      <c r="ZH117" s="23"/>
      <c r="ZI117" s="23"/>
      <c r="ZJ117" s="23"/>
      <c r="ZK117" s="23"/>
      <c r="ZL117" s="23"/>
      <c r="ZM117" s="23"/>
      <c r="ZN117" s="23"/>
      <c r="ZO117" s="23"/>
      <c r="ZP117" s="23"/>
      <c r="ZQ117" s="23"/>
      <c r="ZR117" s="23"/>
      <c r="ZS117" s="23"/>
      <c r="ZT117" s="23"/>
      <c r="ZU117" s="23"/>
      <c r="ZV117" s="23"/>
      <c r="ZW117" s="23"/>
      <c r="ZX117" s="23"/>
      <c r="ZY117" s="23"/>
      <c r="ZZ117" s="23"/>
      <c r="AAA117" s="23"/>
      <c r="AAB117" s="23"/>
      <c r="AAC117" s="23"/>
      <c r="AAD117" s="23"/>
      <c r="AAE117" s="23"/>
      <c r="AAF117" s="23"/>
      <c r="AAG117" s="23"/>
      <c r="AAH117" s="23"/>
      <c r="AAI117" s="23"/>
      <c r="AAJ117" s="23"/>
      <c r="AAK117" s="23"/>
      <c r="AAL117" s="23"/>
      <c r="AAM117" s="23"/>
      <c r="AAN117" s="23"/>
      <c r="AAO117" s="23"/>
      <c r="AAP117" s="23"/>
      <c r="AAQ117" s="23"/>
      <c r="AAR117" s="23"/>
      <c r="AAS117" s="23"/>
      <c r="AAT117" s="23"/>
      <c r="AAU117" s="23"/>
      <c r="AAV117" s="23"/>
      <c r="AAW117" s="23"/>
      <c r="AAX117" s="23"/>
      <c r="AAY117" s="23"/>
      <c r="AAZ117" s="23"/>
      <c r="ABA117" s="23"/>
      <c r="ABB117" s="23"/>
      <c r="ABC117" s="23"/>
      <c r="ABD117" s="23"/>
      <c r="ABE117" s="23"/>
      <c r="ABF117" s="23"/>
      <c r="ABG117" s="23"/>
      <c r="ABH117" s="23"/>
      <c r="ABI117" s="23"/>
      <c r="ABJ117" s="23"/>
      <c r="ABK117" s="23"/>
      <c r="ABL117" s="23"/>
      <c r="ABM117" s="23"/>
      <c r="ABN117" s="23"/>
      <c r="ABO117" s="23"/>
      <c r="ABP117" s="23"/>
      <c r="ABQ117" s="23"/>
      <c r="ABR117" s="23"/>
      <c r="ABS117" s="23"/>
      <c r="ABT117" s="23"/>
      <c r="ABU117" s="23"/>
      <c r="ABV117" s="23"/>
      <c r="ABW117" s="23"/>
      <c r="ABX117" s="23"/>
      <c r="ABY117" s="23"/>
      <c r="ABZ117" s="23"/>
      <c r="ACA117" s="23"/>
      <c r="ACB117" s="23"/>
      <c r="ACC117" s="23"/>
      <c r="ACD117" s="23"/>
      <c r="ACE117" s="23"/>
      <c r="ACF117" s="23"/>
      <c r="ACG117" s="23"/>
      <c r="ACH117" s="23"/>
      <c r="ACI117" s="23"/>
      <c r="ACJ117" s="23"/>
      <c r="ACK117" s="23"/>
      <c r="ACL117" s="23"/>
      <c r="ACM117" s="23"/>
      <c r="ACN117" s="23"/>
      <c r="ACO117" s="23"/>
      <c r="ACP117" s="23"/>
      <c r="ACQ117" s="23"/>
      <c r="ACR117" s="23"/>
      <c r="ACS117" s="23"/>
      <c r="ACT117" s="23"/>
      <c r="ACU117" s="23"/>
      <c r="ACV117" s="23"/>
      <c r="ACW117" s="23"/>
      <c r="ACX117" s="23"/>
      <c r="ACY117" s="23"/>
      <c r="ACZ117" s="23"/>
      <c r="ADA117" s="23"/>
      <c r="ADB117" s="23"/>
      <c r="ADC117" s="23"/>
      <c r="ADD117" s="23"/>
      <c r="ADE117" s="23"/>
      <c r="ADF117" s="23"/>
      <c r="ADG117" s="23"/>
      <c r="ADH117" s="23"/>
      <c r="ADI117" s="23"/>
      <c r="ADJ117" s="23"/>
      <c r="ADK117" s="23"/>
      <c r="ADL117" s="23"/>
      <c r="ADM117" s="23"/>
      <c r="ADN117" s="23"/>
      <c r="ADO117" s="23"/>
      <c r="ADP117" s="23"/>
      <c r="ADQ117" s="23"/>
      <c r="ADR117" s="23"/>
      <c r="ADS117" s="23"/>
      <c r="ADT117" s="23"/>
      <c r="ADU117" s="23"/>
      <c r="ADV117" s="23"/>
      <c r="ADW117" s="23"/>
      <c r="ADX117" s="23"/>
      <c r="ADY117" s="23"/>
      <c r="ADZ117" s="23"/>
      <c r="AEA117" s="23"/>
      <c r="AEB117" s="23"/>
      <c r="AEC117" s="23"/>
      <c r="AED117" s="23"/>
      <c r="AEE117" s="23"/>
      <c r="AEF117" s="23"/>
      <c r="AEG117" s="23"/>
      <c r="AEH117" s="23"/>
      <c r="AEI117" s="23"/>
      <c r="AEJ117" s="23"/>
      <c r="AEK117" s="23"/>
      <c r="AEL117" s="23"/>
      <c r="AEM117" s="23"/>
      <c r="AEN117" s="23"/>
      <c r="AEO117" s="23"/>
      <c r="AEP117" s="23"/>
      <c r="AEQ117" s="23"/>
      <c r="AER117" s="23"/>
      <c r="AES117" s="23"/>
      <c r="AET117" s="23"/>
      <c r="AEU117" s="23"/>
      <c r="AEV117" s="23"/>
      <c r="AEW117" s="23"/>
      <c r="AEX117" s="23"/>
      <c r="AEY117" s="23"/>
      <c r="AEZ117" s="23"/>
      <c r="AFA117" s="23"/>
      <c r="AFB117" s="23"/>
      <c r="AFC117" s="23"/>
      <c r="AFD117" s="23"/>
      <c r="AFE117" s="23"/>
      <c r="AFF117" s="23"/>
      <c r="AFG117" s="23"/>
      <c r="AFH117" s="23"/>
      <c r="AFI117" s="23"/>
      <c r="AFJ117" s="23"/>
      <c r="AFK117" s="23"/>
      <c r="AFL117" s="23"/>
      <c r="AFM117" s="23"/>
      <c r="AFN117" s="23"/>
      <c r="AFO117" s="23"/>
      <c r="AFP117" s="23"/>
      <c r="AFQ117" s="23"/>
      <c r="AFR117" s="23"/>
      <c r="AFS117" s="23"/>
      <c r="AFT117" s="23"/>
      <c r="AFU117" s="23"/>
      <c r="AFV117" s="23"/>
      <c r="AFW117" s="23"/>
      <c r="AFX117" s="23"/>
      <c r="AFY117" s="23"/>
      <c r="AFZ117" s="23"/>
      <c r="AGA117" s="23"/>
      <c r="AGB117" s="23"/>
      <c r="AGC117" s="23"/>
      <c r="AGD117" s="23"/>
      <c r="AGE117" s="23"/>
      <c r="AGF117" s="23"/>
      <c r="AGG117" s="23"/>
      <c r="AGH117" s="23"/>
      <c r="AGI117" s="23"/>
      <c r="AGJ117" s="23"/>
      <c r="AGK117" s="23"/>
      <c r="AGL117" s="23"/>
      <c r="AGM117" s="23"/>
      <c r="AGN117" s="23"/>
      <c r="AGO117" s="23"/>
      <c r="AGP117" s="23"/>
      <c r="AGQ117" s="23"/>
      <c r="AGR117" s="23"/>
      <c r="AGS117" s="23"/>
      <c r="AGT117" s="23"/>
      <c r="AGU117" s="23"/>
      <c r="AGV117" s="23"/>
      <c r="AGW117" s="23"/>
      <c r="AGX117" s="23"/>
      <c r="AGY117" s="23"/>
      <c r="AGZ117" s="23"/>
      <c r="AHA117" s="23"/>
      <c r="AHB117" s="23"/>
      <c r="AHC117" s="23"/>
      <c r="AHD117" s="23"/>
      <c r="AHE117" s="23"/>
      <c r="AHF117" s="23"/>
      <c r="AHG117" s="23"/>
      <c r="AHH117" s="23"/>
      <c r="AHI117" s="23"/>
      <c r="AHJ117" s="23"/>
      <c r="AHK117" s="23"/>
      <c r="AHL117" s="23"/>
      <c r="AHM117" s="23"/>
      <c r="AHN117" s="23"/>
      <c r="AHO117" s="23"/>
      <c r="AHP117" s="23"/>
      <c r="AHQ117" s="23"/>
      <c r="AHR117" s="23"/>
      <c r="AHS117" s="23"/>
      <c r="AHT117" s="23"/>
      <c r="AHU117" s="23"/>
      <c r="AHV117" s="23"/>
      <c r="AHW117" s="23"/>
      <c r="AHX117" s="23"/>
      <c r="AHY117" s="23"/>
      <c r="AHZ117" s="23"/>
      <c r="AIA117" s="23"/>
      <c r="AIB117" s="23"/>
      <c r="AIC117" s="23"/>
      <c r="AID117" s="23"/>
      <c r="AIE117" s="23"/>
      <c r="AIF117" s="23"/>
      <c r="AIG117" s="23"/>
      <c r="AIH117" s="23"/>
      <c r="AII117" s="23"/>
      <c r="AIJ117" s="23"/>
      <c r="AIK117" s="23"/>
      <c r="AIL117" s="23"/>
      <c r="AIM117" s="23"/>
      <c r="AIN117" s="23"/>
      <c r="AIO117" s="23"/>
      <c r="AIP117" s="23"/>
      <c r="AIQ117" s="23"/>
      <c r="AIR117" s="23"/>
      <c r="AIS117" s="23"/>
      <c r="AIT117" s="23"/>
      <c r="AIU117" s="23"/>
      <c r="AIV117" s="23"/>
      <c r="AIW117" s="23"/>
      <c r="AIX117" s="23"/>
      <c r="AIY117" s="23"/>
      <c r="AIZ117" s="23"/>
      <c r="AJA117" s="23"/>
      <c r="AJB117" s="23"/>
      <c r="AJC117" s="23"/>
      <c r="AJD117" s="23"/>
      <c r="AJE117" s="23"/>
      <c r="AJF117" s="23"/>
      <c r="AJG117" s="23"/>
      <c r="AJH117" s="23"/>
      <c r="AJI117" s="23"/>
      <c r="AJJ117" s="23"/>
      <c r="AJK117" s="23"/>
      <c r="AJL117" s="23"/>
      <c r="AJM117" s="23"/>
      <c r="AJN117" s="23"/>
      <c r="AJO117" s="23"/>
      <c r="AJP117" s="23"/>
      <c r="AJQ117" s="23"/>
      <c r="AJR117" s="23"/>
      <c r="AJS117" s="23"/>
      <c r="AJT117" s="23"/>
      <c r="AJU117" s="23"/>
      <c r="AJV117" s="23"/>
      <c r="AJW117" s="23"/>
      <c r="AJX117" s="23"/>
      <c r="AJY117" s="23"/>
      <c r="AJZ117" s="23"/>
      <c r="AKA117" s="23"/>
      <c r="AKB117" s="23"/>
      <c r="AKC117" s="23"/>
      <c r="AKD117" s="23"/>
      <c r="AKE117" s="23"/>
      <c r="AKF117" s="23"/>
      <c r="AKG117" s="23"/>
      <c r="AKH117" s="23"/>
      <c r="AKI117" s="23"/>
      <c r="AKJ117" s="23"/>
      <c r="AKK117" s="23"/>
      <c r="AKL117" s="23"/>
      <c r="AKM117" s="23"/>
      <c r="AKN117" s="23"/>
      <c r="AKO117" s="23"/>
      <c r="AKP117" s="23"/>
      <c r="AKQ117" s="23"/>
      <c r="AKR117" s="23"/>
      <c r="AKS117" s="23"/>
      <c r="AKT117" s="23"/>
      <c r="AKU117" s="23"/>
      <c r="AKV117" s="23"/>
      <c r="AKW117" s="23"/>
      <c r="AKX117" s="23"/>
      <c r="AKY117" s="23"/>
      <c r="AKZ117" s="23"/>
      <c r="ALA117" s="23"/>
      <c r="ALB117" s="23"/>
      <c r="ALC117" s="23"/>
      <c r="ALD117" s="23"/>
      <c r="ALE117" s="23"/>
      <c r="ALF117" s="23"/>
      <c r="ALG117" s="23"/>
      <c r="ALH117" s="23"/>
      <c r="ALI117" s="23"/>
      <c r="ALJ117" s="23"/>
      <c r="ALK117" s="23"/>
      <c r="ALL117" s="23"/>
      <c r="ALM117" s="23"/>
      <c r="ALN117" s="23"/>
      <c r="ALO117" s="23"/>
      <c r="ALP117" s="23"/>
      <c r="ALQ117" s="23"/>
      <c r="ALR117" s="23"/>
      <c r="ALS117" s="23"/>
      <c r="ALT117" s="23"/>
      <c r="ALU117" s="23"/>
      <c r="ALV117" s="23"/>
      <c r="ALW117" s="23"/>
      <c r="ALX117" s="23"/>
      <c r="ALY117" s="23"/>
      <c r="ALZ117" s="23"/>
      <c r="AMA117" s="23"/>
      <c r="AMB117" s="23"/>
      <c r="AMC117" s="23"/>
      <c r="AMD117" s="23"/>
      <c r="AME117" s="23"/>
      <c r="AMF117" s="23"/>
      <c r="AMG117" s="23"/>
      <c r="AMH117" s="23"/>
      <c r="AMI117" s="23"/>
      <c r="AMJ117" s="23"/>
      <c r="AMK117" s="23"/>
    </row>
    <row r="118" spans="1:1025" x14ac:dyDescent="0.2">
      <c r="A118" s="28" t="s">
        <v>363</v>
      </c>
      <c r="B118" s="29" t="s">
        <v>167</v>
      </c>
      <c r="C118" s="29" t="s">
        <v>86</v>
      </c>
      <c r="D118" s="58" t="s">
        <v>87</v>
      </c>
      <c r="E118" s="42">
        <f t="shared" si="72"/>
        <v>0</v>
      </c>
      <c r="F118" s="42">
        <f t="shared" si="73"/>
        <v>0</v>
      </c>
      <c r="G118" s="42">
        <f t="shared" si="74"/>
        <v>0</v>
      </c>
      <c r="H118" s="42">
        <f t="shared" si="75"/>
        <v>0</v>
      </c>
      <c r="I118" s="42">
        <f t="shared" si="76"/>
        <v>0</v>
      </c>
      <c r="J118" s="42">
        <f t="shared" si="77"/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f t="shared" si="78"/>
        <v>0</v>
      </c>
      <c r="AJ118" s="42">
        <f t="shared" si="79"/>
        <v>0</v>
      </c>
      <c r="AK118" s="42">
        <f t="shared" si="80"/>
        <v>0</v>
      </c>
      <c r="AL118" s="42">
        <f t="shared" si="81"/>
        <v>0</v>
      </c>
      <c r="AM118" s="42">
        <f t="shared" si="82"/>
        <v>0</v>
      </c>
      <c r="AN118" s="42">
        <f t="shared" si="83"/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42">
        <v>0</v>
      </c>
      <c r="BA118" s="42">
        <v>0</v>
      </c>
      <c r="BB118" s="42">
        <v>0</v>
      </c>
      <c r="BC118" s="42">
        <v>0</v>
      </c>
      <c r="BD118" s="42">
        <v>0</v>
      </c>
      <c r="BE118" s="42">
        <v>0</v>
      </c>
      <c r="BF118" s="42">
        <v>0</v>
      </c>
      <c r="BG118" s="42">
        <v>0</v>
      </c>
      <c r="BH118" s="42">
        <v>0</v>
      </c>
      <c r="BI118" s="42">
        <v>0</v>
      </c>
      <c r="BJ118" s="42">
        <v>0</v>
      </c>
      <c r="BK118" s="42">
        <v>0</v>
      </c>
      <c r="BL118" s="42">
        <v>0</v>
      </c>
      <c r="BM118" s="42">
        <f t="shared" si="84"/>
        <v>0</v>
      </c>
      <c r="BN118" s="42">
        <f t="shared" si="85"/>
        <v>0</v>
      </c>
      <c r="BO118" s="42">
        <f t="shared" si="86"/>
        <v>0</v>
      </c>
      <c r="BP118" s="42">
        <f t="shared" si="87"/>
        <v>0</v>
      </c>
      <c r="BQ118" s="42">
        <f t="shared" si="88"/>
        <v>0</v>
      </c>
      <c r="BR118" s="42">
        <f t="shared" si="89"/>
        <v>0</v>
      </c>
      <c r="BS118" s="20" t="s">
        <v>87</v>
      </c>
    </row>
    <row r="119" spans="1:1025" s="24" customFormat="1" ht="38.25" x14ac:dyDescent="0.2">
      <c r="A119" s="30" t="s">
        <v>363</v>
      </c>
      <c r="B119" s="59" t="s">
        <v>204</v>
      </c>
      <c r="C119" s="38" t="s">
        <v>205</v>
      </c>
      <c r="D119" s="17" t="s">
        <v>87</v>
      </c>
      <c r="E119" s="22">
        <f t="shared" si="72"/>
        <v>0</v>
      </c>
      <c r="F119" s="22">
        <f t="shared" si="73"/>
        <v>0</v>
      </c>
      <c r="G119" s="22">
        <f t="shared" si="74"/>
        <v>0</v>
      </c>
      <c r="H119" s="22">
        <f t="shared" si="75"/>
        <v>0</v>
      </c>
      <c r="I119" s="22">
        <f t="shared" si="76"/>
        <v>0</v>
      </c>
      <c r="J119" s="22">
        <f t="shared" si="77"/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f t="shared" si="78"/>
        <v>0</v>
      </c>
      <c r="AJ119" s="22">
        <f t="shared" si="79"/>
        <v>0</v>
      </c>
      <c r="AK119" s="22">
        <f t="shared" si="80"/>
        <v>0</v>
      </c>
      <c r="AL119" s="22">
        <f t="shared" si="81"/>
        <v>0</v>
      </c>
      <c r="AM119" s="22">
        <f t="shared" si="82"/>
        <v>0</v>
      </c>
      <c r="AN119" s="22">
        <f t="shared" si="83"/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f t="shared" si="84"/>
        <v>0</v>
      </c>
      <c r="BN119" s="22">
        <f t="shared" si="85"/>
        <v>0</v>
      </c>
      <c r="BO119" s="22">
        <f t="shared" si="86"/>
        <v>0</v>
      </c>
      <c r="BP119" s="22">
        <f t="shared" si="87"/>
        <v>0</v>
      </c>
      <c r="BQ119" s="22">
        <f t="shared" si="88"/>
        <v>0</v>
      </c>
      <c r="BR119" s="22">
        <f t="shared" si="89"/>
        <v>0</v>
      </c>
      <c r="BS119" s="21" t="s">
        <v>87</v>
      </c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3"/>
      <c r="SJ119" s="23"/>
      <c r="SK119" s="23"/>
      <c r="SL119" s="23"/>
      <c r="SM119" s="23"/>
      <c r="SN119" s="23"/>
      <c r="SO119" s="23"/>
      <c r="SP119" s="23"/>
      <c r="SQ119" s="23"/>
      <c r="SR119" s="23"/>
      <c r="SS119" s="23"/>
      <c r="ST119" s="23"/>
      <c r="SU119" s="23"/>
      <c r="SV119" s="23"/>
      <c r="SW119" s="23"/>
      <c r="SX119" s="23"/>
      <c r="SY119" s="23"/>
      <c r="SZ119" s="23"/>
      <c r="TA119" s="23"/>
      <c r="TB119" s="23"/>
      <c r="TC119" s="23"/>
      <c r="TD119" s="23"/>
      <c r="TE119" s="23"/>
      <c r="TF119" s="23"/>
      <c r="TG119" s="23"/>
      <c r="TH119" s="23"/>
      <c r="TI119" s="23"/>
      <c r="TJ119" s="23"/>
      <c r="TK119" s="23"/>
      <c r="TL119" s="23"/>
      <c r="TM119" s="23"/>
      <c r="TN119" s="23"/>
      <c r="TO119" s="23"/>
      <c r="TP119" s="23"/>
      <c r="TQ119" s="23"/>
      <c r="TR119" s="23"/>
      <c r="TS119" s="23"/>
      <c r="TT119" s="23"/>
      <c r="TU119" s="23"/>
      <c r="TV119" s="23"/>
      <c r="TW119" s="23"/>
      <c r="TX119" s="23"/>
      <c r="TY119" s="23"/>
      <c r="TZ119" s="23"/>
      <c r="UA119" s="23"/>
      <c r="UB119" s="23"/>
      <c r="UC119" s="23"/>
      <c r="UD119" s="23"/>
      <c r="UE119" s="23"/>
      <c r="UF119" s="23"/>
      <c r="UG119" s="23"/>
      <c r="UH119" s="23"/>
      <c r="UI119" s="23"/>
      <c r="UJ119" s="23"/>
      <c r="UK119" s="23"/>
      <c r="UL119" s="23"/>
      <c r="UM119" s="23"/>
      <c r="UN119" s="23"/>
      <c r="UO119" s="23"/>
      <c r="UP119" s="23"/>
      <c r="UQ119" s="23"/>
      <c r="UR119" s="23"/>
      <c r="US119" s="23"/>
      <c r="UT119" s="23"/>
      <c r="UU119" s="23"/>
      <c r="UV119" s="23"/>
      <c r="UW119" s="23"/>
      <c r="UX119" s="23"/>
      <c r="UY119" s="23"/>
      <c r="UZ119" s="23"/>
      <c r="VA119" s="23"/>
      <c r="VB119" s="23"/>
      <c r="VC119" s="23"/>
      <c r="VD119" s="23"/>
      <c r="VE119" s="23"/>
      <c r="VF119" s="23"/>
      <c r="VG119" s="23"/>
      <c r="VH119" s="23"/>
      <c r="VI119" s="23"/>
      <c r="VJ119" s="23"/>
      <c r="VK119" s="23"/>
      <c r="VL119" s="23"/>
      <c r="VM119" s="23"/>
      <c r="VN119" s="23"/>
      <c r="VO119" s="23"/>
      <c r="VP119" s="23"/>
      <c r="VQ119" s="23"/>
      <c r="VR119" s="23"/>
      <c r="VS119" s="23"/>
      <c r="VT119" s="23"/>
      <c r="VU119" s="23"/>
      <c r="VV119" s="23"/>
      <c r="VW119" s="23"/>
      <c r="VX119" s="23"/>
      <c r="VY119" s="23"/>
      <c r="VZ119" s="23"/>
      <c r="WA119" s="23"/>
      <c r="WB119" s="23"/>
      <c r="WC119" s="23"/>
      <c r="WD119" s="23"/>
      <c r="WE119" s="23"/>
      <c r="WF119" s="23"/>
      <c r="WG119" s="23"/>
      <c r="WH119" s="23"/>
      <c r="WI119" s="23"/>
      <c r="WJ119" s="23"/>
      <c r="WK119" s="23"/>
      <c r="WL119" s="23"/>
      <c r="WM119" s="23"/>
      <c r="WN119" s="23"/>
      <c r="WO119" s="23"/>
      <c r="WP119" s="23"/>
      <c r="WQ119" s="23"/>
      <c r="WR119" s="23"/>
      <c r="WS119" s="23"/>
      <c r="WT119" s="23"/>
      <c r="WU119" s="23"/>
      <c r="WV119" s="23"/>
      <c r="WW119" s="23"/>
      <c r="WX119" s="23"/>
      <c r="WY119" s="23"/>
      <c r="WZ119" s="23"/>
      <c r="XA119" s="23"/>
      <c r="XB119" s="23"/>
      <c r="XC119" s="23"/>
      <c r="XD119" s="23"/>
      <c r="XE119" s="23"/>
      <c r="XF119" s="23"/>
      <c r="XG119" s="23"/>
      <c r="XH119" s="23"/>
      <c r="XI119" s="23"/>
      <c r="XJ119" s="23"/>
      <c r="XK119" s="23"/>
      <c r="XL119" s="23"/>
      <c r="XM119" s="23"/>
      <c r="XN119" s="23"/>
      <c r="XO119" s="23"/>
      <c r="XP119" s="23"/>
      <c r="XQ119" s="23"/>
      <c r="XR119" s="23"/>
      <c r="XS119" s="23"/>
      <c r="XT119" s="23"/>
      <c r="XU119" s="23"/>
      <c r="XV119" s="23"/>
      <c r="XW119" s="23"/>
      <c r="XX119" s="23"/>
      <c r="XY119" s="23"/>
      <c r="XZ119" s="23"/>
      <c r="YA119" s="23"/>
      <c r="YB119" s="23"/>
      <c r="YC119" s="23"/>
      <c r="YD119" s="23"/>
      <c r="YE119" s="23"/>
      <c r="YF119" s="23"/>
      <c r="YG119" s="23"/>
      <c r="YH119" s="23"/>
      <c r="YI119" s="23"/>
      <c r="YJ119" s="23"/>
      <c r="YK119" s="23"/>
      <c r="YL119" s="23"/>
      <c r="YM119" s="23"/>
      <c r="YN119" s="23"/>
      <c r="YO119" s="23"/>
      <c r="YP119" s="23"/>
      <c r="YQ119" s="23"/>
      <c r="YR119" s="23"/>
      <c r="YS119" s="23"/>
      <c r="YT119" s="23"/>
      <c r="YU119" s="23"/>
      <c r="YV119" s="23"/>
      <c r="YW119" s="23"/>
      <c r="YX119" s="23"/>
      <c r="YY119" s="23"/>
      <c r="YZ119" s="23"/>
      <c r="ZA119" s="23"/>
      <c r="ZB119" s="23"/>
      <c r="ZC119" s="23"/>
      <c r="ZD119" s="23"/>
      <c r="ZE119" s="23"/>
      <c r="ZF119" s="23"/>
      <c r="ZG119" s="23"/>
      <c r="ZH119" s="23"/>
      <c r="ZI119" s="23"/>
      <c r="ZJ119" s="23"/>
      <c r="ZK119" s="23"/>
      <c r="ZL119" s="23"/>
      <c r="ZM119" s="23"/>
      <c r="ZN119" s="23"/>
      <c r="ZO119" s="23"/>
      <c r="ZP119" s="23"/>
      <c r="ZQ119" s="23"/>
      <c r="ZR119" s="23"/>
      <c r="ZS119" s="23"/>
      <c r="ZT119" s="23"/>
      <c r="ZU119" s="23"/>
      <c r="ZV119" s="23"/>
      <c r="ZW119" s="23"/>
      <c r="ZX119" s="23"/>
      <c r="ZY119" s="23"/>
      <c r="ZZ119" s="23"/>
      <c r="AAA119" s="23"/>
      <c r="AAB119" s="23"/>
      <c r="AAC119" s="23"/>
      <c r="AAD119" s="23"/>
      <c r="AAE119" s="23"/>
      <c r="AAF119" s="23"/>
      <c r="AAG119" s="23"/>
      <c r="AAH119" s="23"/>
      <c r="AAI119" s="23"/>
      <c r="AAJ119" s="23"/>
      <c r="AAK119" s="23"/>
      <c r="AAL119" s="23"/>
      <c r="AAM119" s="23"/>
      <c r="AAN119" s="23"/>
      <c r="AAO119" s="23"/>
      <c r="AAP119" s="23"/>
      <c r="AAQ119" s="23"/>
      <c r="AAR119" s="23"/>
      <c r="AAS119" s="23"/>
      <c r="AAT119" s="23"/>
      <c r="AAU119" s="23"/>
      <c r="AAV119" s="23"/>
      <c r="AAW119" s="23"/>
      <c r="AAX119" s="23"/>
      <c r="AAY119" s="23"/>
      <c r="AAZ119" s="23"/>
      <c r="ABA119" s="23"/>
      <c r="ABB119" s="23"/>
      <c r="ABC119" s="23"/>
      <c r="ABD119" s="23"/>
      <c r="ABE119" s="23"/>
      <c r="ABF119" s="23"/>
      <c r="ABG119" s="23"/>
      <c r="ABH119" s="23"/>
      <c r="ABI119" s="23"/>
      <c r="ABJ119" s="23"/>
      <c r="ABK119" s="23"/>
      <c r="ABL119" s="23"/>
      <c r="ABM119" s="23"/>
      <c r="ABN119" s="23"/>
      <c r="ABO119" s="23"/>
      <c r="ABP119" s="23"/>
      <c r="ABQ119" s="23"/>
      <c r="ABR119" s="23"/>
      <c r="ABS119" s="23"/>
      <c r="ABT119" s="23"/>
      <c r="ABU119" s="23"/>
      <c r="ABV119" s="23"/>
      <c r="ABW119" s="23"/>
      <c r="ABX119" s="23"/>
      <c r="ABY119" s="23"/>
      <c r="ABZ119" s="23"/>
      <c r="ACA119" s="23"/>
      <c r="ACB119" s="23"/>
      <c r="ACC119" s="23"/>
      <c r="ACD119" s="23"/>
      <c r="ACE119" s="23"/>
      <c r="ACF119" s="23"/>
      <c r="ACG119" s="23"/>
      <c r="ACH119" s="23"/>
      <c r="ACI119" s="23"/>
      <c r="ACJ119" s="23"/>
      <c r="ACK119" s="23"/>
      <c r="ACL119" s="23"/>
      <c r="ACM119" s="23"/>
      <c r="ACN119" s="23"/>
      <c r="ACO119" s="23"/>
      <c r="ACP119" s="23"/>
      <c r="ACQ119" s="23"/>
      <c r="ACR119" s="23"/>
      <c r="ACS119" s="23"/>
      <c r="ACT119" s="23"/>
      <c r="ACU119" s="23"/>
      <c r="ACV119" s="23"/>
      <c r="ACW119" s="23"/>
      <c r="ACX119" s="23"/>
      <c r="ACY119" s="23"/>
      <c r="ACZ119" s="23"/>
      <c r="ADA119" s="23"/>
      <c r="ADB119" s="23"/>
      <c r="ADC119" s="23"/>
      <c r="ADD119" s="23"/>
      <c r="ADE119" s="23"/>
      <c r="ADF119" s="23"/>
      <c r="ADG119" s="23"/>
      <c r="ADH119" s="23"/>
      <c r="ADI119" s="23"/>
      <c r="ADJ119" s="23"/>
      <c r="ADK119" s="23"/>
      <c r="ADL119" s="23"/>
      <c r="ADM119" s="23"/>
      <c r="ADN119" s="23"/>
      <c r="ADO119" s="23"/>
      <c r="ADP119" s="23"/>
      <c r="ADQ119" s="23"/>
      <c r="ADR119" s="23"/>
      <c r="ADS119" s="23"/>
      <c r="ADT119" s="23"/>
      <c r="ADU119" s="23"/>
      <c r="ADV119" s="23"/>
      <c r="ADW119" s="23"/>
      <c r="ADX119" s="23"/>
      <c r="ADY119" s="23"/>
      <c r="ADZ119" s="23"/>
      <c r="AEA119" s="23"/>
      <c r="AEB119" s="23"/>
      <c r="AEC119" s="23"/>
      <c r="AED119" s="23"/>
      <c r="AEE119" s="23"/>
      <c r="AEF119" s="23"/>
      <c r="AEG119" s="23"/>
      <c r="AEH119" s="23"/>
      <c r="AEI119" s="23"/>
      <c r="AEJ119" s="23"/>
      <c r="AEK119" s="23"/>
      <c r="AEL119" s="23"/>
      <c r="AEM119" s="23"/>
      <c r="AEN119" s="23"/>
      <c r="AEO119" s="23"/>
      <c r="AEP119" s="23"/>
      <c r="AEQ119" s="23"/>
      <c r="AER119" s="23"/>
      <c r="AES119" s="23"/>
      <c r="AET119" s="23"/>
      <c r="AEU119" s="23"/>
      <c r="AEV119" s="23"/>
      <c r="AEW119" s="23"/>
      <c r="AEX119" s="23"/>
      <c r="AEY119" s="23"/>
      <c r="AEZ119" s="23"/>
      <c r="AFA119" s="23"/>
      <c r="AFB119" s="23"/>
      <c r="AFC119" s="23"/>
      <c r="AFD119" s="23"/>
      <c r="AFE119" s="23"/>
      <c r="AFF119" s="23"/>
      <c r="AFG119" s="23"/>
      <c r="AFH119" s="23"/>
      <c r="AFI119" s="23"/>
      <c r="AFJ119" s="23"/>
      <c r="AFK119" s="23"/>
      <c r="AFL119" s="23"/>
      <c r="AFM119" s="23"/>
      <c r="AFN119" s="23"/>
      <c r="AFO119" s="23"/>
      <c r="AFP119" s="23"/>
      <c r="AFQ119" s="23"/>
      <c r="AFR119" s="23"/>
      <c r="AFS119" s="23"/>
      <c r="AFT119" s="23"/>
      <c r="AFU119" s="23"/>
      <c r="AFV119" s="23"/>
      <c r="AFW119" s="23"/>
      <c r="AFX119" s="23"/>
      <c r="AFY119" s="23"/>
      <c r="AFZ119" s="23"/>
      <c r="AGA119" s="23"/>
      <c r="AGB119" s="23"/>
      <c r="AGC119" s="23"/>
      <c r="AGD119" s="23"/>
      <c r="AGE119" s="23"/>
      <c r="AGF119" s="23"/>
      <c r="AGG119" s="23"/>
      <c r="AGH119" s="23"/>
      <c r="AGI119" s="23"/>
      <c r="AGJ119" s="23"/>
      <c r="AGK119" s="23"/>
      <c r="AGL119" s="23"/>
      <c r="AGM119" s="23"/>
      <c r="AGN119" s="23"/>
      <c r="AGO119" s="23"/>
      <c r="AGP119" s="23"/>
      <c r="AGQ119" s="23"/>
      <c r="AGR119" s="23"/>
      <c r="AGS119" s="23"/>
      <c r="AGT119" s="23"/>
      <c r="AGU119" s="23"/>
      <c r="AGV119" s="23"/>
      <c r="AGW119" s="23"/>
      <c r="AGX119" s="23"/>
      <c r="AGY119" s="23"/>
      <c r="AGZ119" s="23"/>
      <c r="AHA119" s="23"/>
      <c r="AHB119" s="23"/>
      <c r="AHC119" s="23"/>
      <c r="AHD119" s="23"/>
      <c r="AHE119" s="23"/>
      <c r="AHF119" s="23"/>
      <c r="AHG119" s="23"/>
      <c r="AHH119" s="23"/>
      <c r="AHI119" s="23"/>
      <c r="AHJ119" s="23"/>
      <c r="AHK119" s="23"/>
      <c r="AHL119" s="23"/>
      <c r="AHM119" s="23"/>
      <c r="AHN119" s="23"/>
      <c r="AHO119" s="23"/>
      <c r="AHP119" s="23"/>
      <c r="AHQ119" s="23"/>
      <c r="AHR119" s="23"/>
      <c r="AHS119" s="23"/>
      <c r="AHT119" s="23"/>
      <c r="AHU119" s="23"/>
      <c r="AHV119" s="23"/>
      <c r="AHW119" s="23"/>
      <c r="AHX119" s="23"/>
      <c r="AHY119" s="23"/>
      <c r="AHZ119" s="23"/>
      <c r="AIA119" s="23"/>
      <c r="AIB119" s="23"/>
      <c r="AIC119" s="23"/>
      <c r="AID119" s="23"/>
      <c r="AIE119" s="23"/>
      <c r="AIF119" s="23"/>
      <c r="AIG119" s="23"/>
      <c r="AIH119" s="23"/>
      <c r="AII119" s="23"/>
      <c r="AIJ119" s="23"/>
      <c r="AIK119" s="23"/>
      <c r="AIL119" s="23"/>
      <c r="AIM119" s="23"/>
      <c r="AIN119" s="23"/>
      <c r="AIO119" s="23"/>
      <c r="AIP119" s="23"/>
      <c r="AIQ119" s="23"/>
      <c r="AIR119" s="23"/>
      <c r="AIS119" s="23"/>
      <c r="AIT119" s="23"/>
      <c r="AIU119" s="23"/>
      <c r="AIV119" s="23"/>
      <c r="AIW119" s="23"/>
      <c r="AIX119" s="23"/>
      <c r="AIY119" s="23"/>
      <c r="AIZ119" s="23"/>
      <c r="AJA119" s="23"/>
      <c r="AJB119" s="23"/>
      <c r="AJC119" s="23"/>
      <c r="AJD119" s="23"/>
      <c r="AJE119" s="23"/>
      <c r="AJF119" s="23"/>
      <c r="AJG119" s="23"/>
      <c r="AJH119" s="23"/>
      <c r="AJI119" s="23"/>
      <c r="AJJ119" s="23"/>
      <c r="AJK119" s="23"/>
      <c r="AJL119" s="23"/>
      <c r="AJM119" s="23"/>
      <c r="AJN119" s="23"/>
      <c r="AJO119" s="23"/>
      <c r="AJP119" s="23"/>
      <c r="AJQ119" s="23"/>
      <c r="AJR119" s="23"/>
      <c r="AJS119" s="23"/>
      <c r="AJT119" s="23"/>
      <c r="AJU119" s="23"/>
      <c r="AJV119" s="23"/>
      <c r="AJW119" s="23"/>
      <c r="AJX119" s="23"/>
      <c r="AJY119" s="23"/>
      <c r="AJZ119" s="23"/>
      <c r="AKA119" s="23"/>
      <c r="AKB119" s="23"/>
      <c r="AKC119" s="23"/>
      <c r="AKD119" s="23"/>
      <c r="AKE119" s="23"/>
      <c r="AKF119" s="23"/>
      <c r="AKG119" s="23"/>
      <c r="AKH119" s="23"/>
      <c r="AKI119" s="23"/>
      <c r="AKJ119" s="23"/>
      <c r="AKK119" s="23"/>
      <c r="AKL119" s="23"/>
      <c r="AKM119" s="23"/>
      <c r="AKN119" s="23"/>
      <c r="AKO119" s="23"/>
      <c r="AKP119" s="23"/>
      <c r="AKQ119" s="23"/>
      <c r="AKR119" s="23"/>
      <c r="AKS119" s="23"/>
      <c r="AKT119" s="23"/>
      <c r="AKU119" s="23"/>
      <c r="AKV119" s="23"/>
      <c r="AKW119" s="23"/>
      <c r="AKX119" s="23"/>
      <c r="AKY119" s="23"/>
      <c r="AKZ119" s="23"/>
      <c r="ALA119" s="23"/>
      <c r="ALB119" s="23"/>
      <c r="ALC119" s="23"/>
      <c r="ALD119" s="23"/>
      <c r="ALE119" s="23"/>
      <c r="ALF119" s="23"/>
      <c r="ALG119" s="23"/>
      <c r="ALH119" s="23"/>
      <c r="ALI119" s="23"/>
      <c r="ALJ119" s="23"/>
      <c r="ALK119" s="23"/>
      <c r="ALL119" s="23"/>
      <c r="ALM119" s="23"/>
      <c r="ALN119" s="23"/>
      <c r="ALO119" s="23"/>
      <c r="ALP119" s="23"/>
      <c r="ALQ119" s="23"/>
      <c r="ALR119" s="23"/>
      <c r="ALS119" s="23"/>
      <c r="ALT119" s="23"/>
      <c r="ALU119" s="23"/>
      <c r="ALV119" s="23"/>
      <c r="ALW119" s="23"/>
      <c r="ALX119" s="23"/>
      <c r="ALY119" s="23"/>
      <c r="ALZ119" s="23"/>
      <c r="AMA119" s="23"/>
      <c r="AMB119" s="23"/>
      <c r="AMC119" s="23"/>
      <c r="AMD119" s="23"/>
      <c r="AME119" s="23"/>
      <c r="AMF119" s="23"/>
      <c r="AMG119" s="23"/>
      <c r="AMH119" s="23"/>
      <c r="AMI119" s="23"/>
      <c r="AMJ119" s="23"/>
      <c r="AMK119" s="23"/>
    </row>
    <row r="120" spans="1:1025" s="24" customFormat="1" ht="38.25" x14ac:dyDescent="0.2">
      <c r="A120" s="28" t="s">
        <v>128</v>
      </c>
      <c r="B120" s="29" t="s">
        <v>129</v>
      </c>
      <c r="C120" s="29" t="s">
        <v>86</v>
      </c>
      <c r="D120" s="58" t="s">
        <v>87</v>
      </c>
      <c r="E120" s="42">
        <f t="shared" si="72"/>
        <v>0</v>
      </c>
      <c r="F120" s="42">
        <f t="shared" si="73"/>
        <v>0</v>
      </c>
      <c r="G120" s="42">
        <f t="shared" si="74"/>
        <v>0</v>
      </c>
      <c r="H120" s="42">
        <f t="shared" si="75"/>
        <v>0</v>
      </c>
      <c r="I120" s="42">
        <f t="shared" si="76"/>
        <v>0</v>
      </c>
      <c r="J120" s="42">
        <f t="shared" si="77"/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f t="shared" si="78"/>
        <v>0</v>
      </c>
      <c r="AJ120" s="42">
        <f t="shared" si="79"/>
        <v>0</v>
      </c>
      <c r="AK120" s="42">
        <f t="shared" si="80"/>
        <v>0</v>
      </c>
      <c r="AL120" s="42">
        <f t="shared" si="81"/>
        <v>0</v>
      </c>
      <c r="AM120" s="42">
        <f t="shared" si="82"/>
        <v>0</v>
      </c>
      <c r="AN120" s="42">
        <f t="shared" si="83"/>
        <v>0</v>
      </c>
      <c r="AO120" s="42">
        <v>0</v>
      </c>
      <c r="AP120" s="42">
        <v>0</v>
      </c>
      <c r="AQ120" s="42">
        <v>0</v>
      </c>
      <c r="AR120" s="42">
        <v>0</v>
      </c>
      <c r="AS120" s="42">
        <v>0</v>
      </c>
      <c r="AT120" s="42">
        <v>0</v>
      </c>
      <c r="AU120" s="42">
        <v>0</v>
      </c>
      <c r="AV120" s="42">
        <v>0</v>
      </c>
      <c r="AW120" s="42">
        <v>0</v>
      </c>
      <c r="AX120" s="42">
        <v>0</v>
      </c>
      <c r="AY120" s="42">
        <v>0</v>
      </c>
      <c r="AZ120" s="42">
        <v>0</v>
      </c>
      <c r="BA120" s="42">
        <v>0</v>
      </c>
      <c r="BB120" s="42">
        <v>0</v>
      </c>
      <c r="BC120" s="42">
        <v>0</v>
      </c>
      <c r="BD120" s="42">
        <v>0</v>
      </c>
      <c r="BE120" s="42">
        <v>0</v>
      </c>
      <c r="BF120" s="42">
        <v>0</v>
      </c>
      <c r="BG120" s="42">
        <v>0</v>
      </c>
      <c r="BH120" s="42">
        <v>0</v>
      </c>
      <c r="BI120" s="42">
        <v>0</v>
      </c>
      <c r="BJ120" s="42">
        <v>0</v>
      </c>
      <c r="BK120" s="42">
        <v>0</v>
      </c>
      <c r="BL120" s="42">
        <v>0</v>
      </c>
      <c r="BM120" s="42">
        <f t="shared" si="84"/>
        <v>0</v>
      </c>
      <c r="BN120" s="42">
        <f t="shared" si="85"/>
        <v>0</v>
      </c>
      <c r="BO120" s="42">
        <f t="shared" si="86"/>
        <v>0</v>
      </c>
      <c r="BP120" s="42">
        <f t="shared" si="87"/>
        <v>0</v>
      </c>
      <c r="BQ120" s="42">
        <f t="shared" si="88"/>
        <v>0</v>
      </c>
      <c r="BR120" s="42">
        <f t="shared" si="89"/>
        <v>0</v>
      </c>
      <c r="BS120" s="21" t="s">
        <v>87</v>
      </c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3"/>
      <c r="KA120" s="23"/>
      <c r="KB120" s="23"/>
      <c r="KC120" s="23"/>
      <c r="KD120" s="23"/>
      <c r="KE120" s="23"/>
      <c r="KF120" s="23"/>
      <c r="KG120" s="23"/>
      <c r="KH120" s="23"/>
      <c r="KI120" s="23"/>
      <c r="KJ120" s="23"/>
      <c r="KK120" s="23"/>
      <c r="KL120" s="23"/>
      <c r="KM120" s="23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3"/>
      <c r="LN120" s="23"/>
      <c r="LO120" s="23"/>
      <c r="LP120" s="23"/>
      <c r="LQ120" s="23"/>
      <c r="LR120" s="23"/>
      <c r="LS120" s="23"/>
      <c r="LT120" s="23"/>
      <c r="LU120" s="23"/>
      <c r="LV120" s="23"/>
      <c r="LW120" s="23"/>
      <c r="LX120" s="23"/>
      <c r="LY120" s="23"/>
      <c r="LZ120" s="23"/>
      <c r="MA120" s="23"/>
      <c r="MB120" s="23"/>
      <c r="MC120" s="23"/>
      <c r="MD120" s="23"/>
      <c r="ME120" s="23"/>
      <c r="MF120" s="23"/>
      <c r="MG120" s="23"/>
      <c r="MH120" s="23"/>
      <c r="MI120" s="23"/>
      <c r="MJ120" s="23"/>
      <c r="MK120" s="23"/>
      <c r="ML120" s="23"/>
      <c r="MM120" s="23"/>
      <c r="MN120" s="23"/>
      <c r="MO120" s="23"/>
      <c r="MP120" s="23"/>
      <c r="MQ120" s="23"/>
      <c r="MR120" s="23"/>
      <c r="MS120" s="23"/>
      <c r="MT120" s="23"/>
      <c r="MU120" s="23"/>
      <c r="MV120" s="23"/>
      <c r="MW120" s="23"/>
      <c r="MX120" s="23"/>
      <c r="MY120" s="23"/>
      <c r="MZ120" s="23"/>
      <c r="NA120" s="23"/>
      <c r="NB120" s="23"/>
      <c r="NC120" s="23"/>
      <c r="ND120" s="23"/>
      <c r="NE120" s="23"/>
      <c r="NF120" s="23"/>
      <c r="NG120" s="23"/>
      <c r="NH120" s="23"/>
      <c r="NI120" s="23"/>
      <c r="NJ120" s="23"/>
      <c r="NK120" s="23"/>
      <c r="NL120" s="23"/>
      <c r="NM120" s="23"/>
      <c r="NN120" s="23"/>
      <c r="NO120" s="23"/>
      <c r="NP120" s="23"/>
      <c r="NQ120" s="23"/>
      <c r="NR120" s="23"/>
      <c r="NS120" s="23"/>
      <c r="NT120" s="23"/>
      <c r="NU120" s="23"/>
      <c r="NV120" s="23"/>
      <c r="NW120" s="23"/>
      <c r="NX120" s="23"/>
      <c r="NY120" s="23"/>
      <c r="NZ120" s="23"/>
      <c r="OA120" s="23"/>
      <c r="OB120" s="23"/>
      <c r="OC120" s="23"/>
      <c r="OD120" s="23"/>
      <c r="OE120" s="23"/>
      <c r="OF120" s="23"/>
      <c r="OG120" s="23"/>
      <c r="OH120" s="23"/>
      <c r="OI120" s="23"/>
      <c r="OJ120" s="23"/>
      <c r="OK120" s="23"/>
      <c r="OL120" s="23"/>
      <c r="OM120" s="23"/>
      <c r="ON120" s="23"/>
      <c r="OO120" s="23"/>
      <c r="OP120" s="23"/>
      <c r="OQ120" s="23"/>
      <c r="OR120" s="23"/>
      <c r="OS120" s="23"/>
      <c r="OT120" s="23"/>
      <c r="OU120" s="23"/>
      <c r="OV120" s="23"/>
      <c r="OW120" s="23"/>
      <c r="OX120" s="23"/>
      <c r="OY120" s="23"/>
      <c r="OZ120" s="23"/>
      <c r="PA120" s="23"/>
      <c r="PB120" s="23"/>
      <c r="PC120" s="23"/>
      <c r="PD120" s="23"/>
      <c r="PE120" s="23"/>
      <c r="PF120" s="23"/>
      <c r="PG120" s="23"/>
      <c r="PH120" s="23"/>
      <c r="PI120" s="23"/>
      <c r="PJ120" s="23"/>
      <c r="PK120" s="23"/>
      <c r="PL120" s="23"/>
      <c r="PM120" s="23"/>
      <c r="PN120" s="23"/>
      <c r="PO120" s="23"/>
      <c r="PP120" s="23"/>
      <c r="PQ120" s="23"/>
      <c r="PR120" s="23"/>
      <c r="PS120" s="23"/>
      <c r="PT120" s="23"/>
      <c r="PU120" s="23"/>
      <c r="PV120" s="23"/>
      <c r="PW120" s="23"/>
      <c r="PX120" s="23"/>
      <c r="PY120" s="23"/>
      <c r="PZ120" s="23"/>
      <c r="QA120" s="23"/>
      <c r="QB120" s="23"/>
      <c r="QC120" s="23"/>
      <c r="QD120" s="23"/>
      <c r="QE120" s="23"/>
      <c r="QF120" s="23"/>
      <c r="QG120" s="23"/>
      <c r="QH120" s="23"/>
      <c r="QI120" s="23"/>
      <c r="QJ120" s="23"/>
      <c r="QK120" s="23"/>
      <c r="QL120" s="23"/>
      <c r="QM120" s="23"/>
      <c r="QN120" s="23"/>
      <c r="QO120" s="23"/>
      <c r="QP120" s="23"/>
      <c r="QQ120" s="23"/>
      <c r="QR120" s="23"/>
      <c r="QS120" s="23"/>
      <c r="QT120" s="23"/>
      <c r="QU120" s="23"/>
      <c r="QV120" s="23"/>
      <c r="QW120" s="23"/>
      <c r="QX120" s="23"/>
      <c r="QY120" s="23"/>
      <c r="QZ120" s="23"/>
      <c r="RA120" s="23"/>
      <c r="RB120" s="23"/>
      <c r="RC120" s="23"/>
      <c r="RD120" s="23"/>
      <c r="RE120" s="23"/>
      <c r="RF120" s="23"/>
      <c r="RG120" s="23"/>
      <c r="RH120" s="23"/>
      <c r="RI120" s="23"/>
      <c r="RJ120" s="23"/>
      <c r="RK120" s="23"/>
      <c r="RL120" s="23"/>
      <c r="RM120" s="23"/>
      <c r="RN120" s="23"/>
      <c r="RO120" s="23"/>
      <c r="RP120" s="23"/>
      <c r="RQ120" s="23"/>
      <c r="RR120" s="23"/>
      <c r="RS120" s="23"/>
      <c r="RT120" s="23"/>
      <c r="RU120" s="23"/>
      <c r="RV120" s="23"/>
      <c r="RW120" s="23"/>
      <c r="RX120" s="23"/>
      <c r="RY120" s="23"/>
      <c r="RZ120" s="23"/>
      <c r="SA120" s="23"/>
      <c r="SB120" s="23"/>
      <c r="SC120" s="23"/>
      <c r="SD120" s="23"/>
      <c r="SE120" s="23"/>
      <c r="SF120" s="23"/>
      <c r="SG120" s="23"/>
      <c r="SH120" s="23"/>
      <c r="SI120" s="23"/>
      <c r="SJ120" s="23"/>
      <c r="SK120" s="23"/>
      <c r="SL120" s="23"/>
      <c r="SM120" s="23"/>
      <c r="SN120" s="23"/>
      <c r="SO120" s="23"/>
      <c r="SP120" s="23"/>
      <c r="SQ120" s="23"/>
      <c r="SR120" s="23"/>
      <c r="SS120" s="23"/>
      <c r="ST120" s="23"/>
      <c r="SU120" s="23"/>
      <c r="SV120" s="23"/>
      <c r="SW120" s="23"/>
      <c r="SX120" s="23"/>
      <c r="SY120" s="23"/>
      <c r="SZ120" s="23"/>
      <c r="TA120" s="23"/>
      <c r="TB120" s="23"/>
      <c r="TC120" s="23"/>
      <c r="TD120" s="23"/>
      <c r="TE120" s="23"/>
      <c r="TF120" s="23"/>
      <c r="TG120" s="23"/>
      <c r="TH120" s="23"/>
      <c r="TI120" s="23"/>
      <c r="TJ120" s="23"/>
      <c r="TK120" s="23"/>
      <c r="TL120" s="23"/>
      <c r="TM120" s="23"/>
      <c r="TN120" s="23"/>
      <c r="TO120" s="23"/>
      <c r="TP120" s="23"/>
      <c r="TQ120" s="23"/>
      <c r="TR120" s="23"/>
      <c r="TS120" s="23"/>
      <c r="TT120" s="23"/>
      <c r="TU120" s="23"/>
      <c r="TV120" s="23"/>
      <c r="TW120" s="23"/>
      <c r="TX120" s="23"/>
      <c r="TY120" s="23"/>
      <c r="TZ120" s="23"/>
      <c r="UA120" s="23"/>
      <c r="UB120" s="23"/>
      <c r="UC120" s="23"/>
      <c r="UD120" s="23"/>
      <c r="UE120" s="23"/>
      <c r="UF120" s="23"/>
      <c r="UG120" s="23"/>
      <c r="UH120" s="23"/>
      <c r="UI120" s="23"/>
      <c r="UJ120" s="23"/>
      <c r="UK120" s="23"/>
      <c r="UL120" s="23"/>
      <c r="UM120" s="23"/>
      <c r="UN120" s="23"/>
      <c r="UO120" s="23"/>
      <c r="UP120" s="23"/>
      <c r="UQ120" s="23"/>
      <c r="UR120" s="23"/>
      <c r="US120" s="23"/>
      <c r="UT120" s="23"/>
      <c r="UU120" s="23"/>
      <c r="UV120" s="23"/>
      <c r="UW120" s="23"/>
      <c r="UX120" s="23"/>
      <c r="UY120" s="23"/>
      <c r="UZ120" s="23"/>
      <c r="VA120" s="23"/>
      <c r="VB120" s="23"/>
      <c r="VC120" s="23"/>
      <c r="VD120" s="23"/>
      <c r="VE120" s="23"/>
      <c r="VF120" s="23"/>
      <c r="VG120" s="23"/>
      <c r="VH120" s="23"/>
      <c r="VI120" s="23"/>
      <c r="VJ120" s="23"/>
      <c r="VK120" s="23"/>
      <c r="VL120" s="23"/>
      <c r="VM120" s="23"/>
      <c r="VN120" s="23"/>
      <c r="VO120" s="23"/>
      <c r="VP120" s="23"/>
      <c r="VQ120" s="23"/>
      <c r="VR120" s="23"/>
      <c r="VS120" s="23"/>
      <c r="VT120" s="23"/>
      <c r="VU120" s="23"/>
      <c r="VV120" s="23"/>
      <c r="VW120" s="23"/>
      <c r="VX120" s="23"/>
      <c r="VY120" s="23"/>
      <c r="VZ120" s="23"/>
      <c r="WA120" s="23"/>
      <c r="WB120" s="23"/>
      <c r="WC120" s="23"/>
      <c r="WD120" s="23"/>
      <c r="WE120" s="23"/>
      <c r="WF120" s="23"/>
      <c r="WG120" s="23"/>
      <c r="WH120" s="23"/>
      <c r="WI120" s="23"/>
      <c r="WJ120" s="23"/>
      <c r="WK120" s="23"/>
      <c r="WL120" s="23"/>
      <c r="WM120" s="23"/>
      <c r="WN120" s="23"/>
      <c r="WO120" s="23"/>
      <c r="WP120" s="23"/>
      <c r="WQ120" s="23"/>
      <c r="WR120" s="23"/>
      <c r="WS120" s="23"/>
      <c r="WT120" s="23"/>
      <c r="WU120" s="23"/>
      <c r="WV120" s="23"/>
      <c r="WW120" s="23"/>
      <c r="WX120" s="23"/>
      <c r="WY120" s="23"/>
      <c r="WZ120" s="23"/>
      <c r="XA120" s="23"/>
      <c r="XB120" s="23"/>
      <c r="XC120" s="23"/>
      <c r="XD120" s="23"/>
      <c r="XE120" s="23"/>
      <c r="XF120" s="23"/>
      <c r="XG120" s="23"/>
      <c r="XH120" s="23"/>
      <c r="XI120" s="23"/>
      <c r="XJ120" s="23"/>
      <c r="XK120" s="23"/>
      <c r="XL120" s="23"/>
      <c r="XM120" s="23"/>
      <c r="XN120" s="23"/>
      <c r="XO120" s="23"/>
      <c r="XP120" s="23"/>
      <c r="XQ120" s="23"/>
      <c r="XR120" s="23"/>
      <c r="XS120" s="23"/>
      <c r="XT120" s="23"/>
      <c r="XU120" s="23"/>
      <c r="XV120" s="23"/>
      <c r="XW120" s="23"/>
      <c r="XX120" s="23"/>
      <c r="XY120" s="23"/>
      <c r="XZ120" s="23"/>
      <c r="YA120" s="23"/>
      <c r="YB120" s="23"/>
      <c r="YC120" s="23"/>
      <c r="YD120" s="23"/>
      <c r="YE120" s="23"/>
      <c r="YF120" s="23"/>
      <c r="YG120" s="23"/>
      <c r="YH120" s="23"/>
      <c r="YI120" s="23"/>
      <c r="YJ120" s="23"/>
      <c r="YK120" s="23"/>
      <c r="YL120" s="23"/>
      <c r="YM120" s="23"/>
      <c r="YN120" s="23"/>
      <c r="YO120" s="23"/>
      <c r="YP120" s="23"/>
      <c r="YQ120" s="23"/>
      <c r="YR120" s="23"/>
      <c r="YS120" s="23"/>
      <c r="YT120" s="23"/>
      <c r="YU120" s="23"/>
      <c r="YV120" s="23"/>
      <c r="YW120" s="23"/>
      <c r="YX120" s="23"/>
      <c r="YY120" s="23"/>
      <c r="YZ120" s="23"/>
      <c r="ZA120" s="23"/>
      <c r="ZB120" s="23"/>
      <c r="ZC120" s="23"/>
      <c r="ZD120" s="23"/>
      <c r="ZE120" s="23"/>
      <c r="ZF120" s="23"/>
      <c r="ZG120" s="23"/>
      <c r="ZH120" s="23"/>
      <c r="ZI120" s="23"/>
      <c r="ZJ120" s="23"/>
      <c r="ZK120" s="23"/>
      <c r="ZL120" s="23"/>
      <c r="ZM120" s="23"/>
      <c r="ZN120" s="23"/>
      <c r="ZO120" s="23"/>
      <c r="ZP120" s="23"/>
      <c r="ZQ120" s="23"/>
      <c r="ZR120" s="23"/>
      <c r="ZS120" s="23"/>
      <c r="ZT120" s="23"/>
      <c r="ZU120" s="23"/>
      <c r="ZV120" s="23"/>
      <c r="ZW120" s="23"/>
      <c r="ZX120" s="23"/>
      <c r="ZY120" s="23"/>
      <c r="ZZ120" s="23"/>
      <c r="AAA120" s="23"/>
      <c r="AAB120" s="23"/>
      <c r="AAC120" s="23"/>
      <c r="AAD120" s="23"/>
      <c r="AAE120" s="23"/>
      <c r="AAF120" s="23"/>
      <c r="AAG120" s="23"/>
      <c r="AAH120" s="23"/>
      <c r="AAI120" s="23"/>
      <c r="AAJ120" s="23"/>
      <c r="AAK120" s="23"/>
      <c r="AAL120" s="23"/>
      <c r="AAM120" s="23"/>
      <c r="AAN120" s="23"/>
      <c r="AAO120" s="23"/>
      <c r="AAP120" s="23"/>
      <c r="AAQ120" s="23"/>
      <c r="AAR120" s="23"/>
      <c r="AAS120" s="23"/>
      <c r="AAT120" s="23"/>
      <c r="AAU120" s="23"/>
      <c r="AAV120" s="23"/>
      <c r="AAW120" s="23"/>
      <c r="AAX120" s="23"/>
      <c r="AAY120" s="23"/>
      <c r="AAZ120" s="23"/>
      <c r="ABA120" s="23"/>
      <c r="ABB120" s="23"/>
      <c r="ABC120" s="23"/>
      <c r="ABD120" s="23"/>
      <c r="ABE120" s="23"/>
      <c r="ABF120" s="23"/>
      <c r="ABG120" s="23"/>
      <c r="ABH120" s="23"/>
      <c r="ABI120" s="23"/>
      <c r="ABJ120" s="23"/>
      <c r="ABK120" s="23"/>
      <c r="ABL120" s="23"/>
      <c r="ABM120" s="23"/>
      <c r="ABN120" s="23"/>
      <c r="ABO120" s="23"/>
      <c r="ABP120" s="23"/>
      <c r="ABQ120" s="23"/>
      <c r="ABR120" s="23"/>
      <c r="ABS120" s="23"/>
      <c r="ABT120" s="23"/>
      <c r="ABU120" s="23"/>
      <c r="ABV120" s="23"/>
      <c r="ABW120" s="23"/>
      <c r="ABX120" s="23"/>
      <c r="ABY120" s="23"/>
      <c r="ABZ120" s="23"/>
      <c r="ACA120" s="23"/>
      <c r="ACB120" s="23"/>
      <c r="ACC120" s="23"/>
      <c r="ACD120" s="23"/>
      <c r="ACE120" s="23"/>
      <c r="ACF120" s="23"/>
      <c r="ACG120" s="23"/>
      <c r="ACH120" s="23"/>
      <c r="ACI120" s="23"/>
      <c r="ACJ120" s="23"/>
      <c r="ACK120" s="23"/>
      <c r="ACL120" s="23"/>
      <c r="ACM120" s="23"/>
      <c r="ACN120" s="23"/>
      <c r="ACO120" s="23"/>
      <c r="ACP120" s="23"/>
      <c r="ACQ120" s="23"/>
      <c r="ACR120" s="23"/>
      <c r="ACS120" s="23"/>
      <c r="ACT120" s="23"/>
      <c r="ACU120" s="23"/>
      <c r="ACV120" s="23"/>
      <c r="ACW120" s="23"/>
      <c r="ACX120" s="23"/>
      <c r="ACY120" s="23"/>
      <c r="ACZ120" s="23"/>
      <c r="ADA120" s="23"/>
      <c r="ADB120" s="23"/>
      <c r="ADC120" s="23"/>
      <c r="ADD120" s="23"/>
      <c r="ADE120" s="23"/>
      <c r="ADF120" s="23"/>
      <c r="ADG120" s="23"/>
      <c r="ADH120" s="23"/>
      <c r="ADI120" s="23"/>
      <c r="ADJ120" s="23"/>
      <c r="ADK120" s="23"/>
      <c r="ADL120" s="23"/>
      <c r="ADM120" s="23"/>
      <c r="ADN120" s="23"/>
      <c r="ADO120" s="23"/>
      <c r="ADP120" s="23"/>
      <c r="ADQ120" s="23"/>
      <c r="ADR120" s="23"/>
      <c r="ADS120" s="23"/>
      <c r="ADT120" s="23"/>
      <c r="ADU120" s="23"/>
      <c r="ADV120" s="23"/>
      <c r="ADW120" s="23"/>
      <c r="ADX120" s="23"/>
      <c r="ADY120" s="23"/>
      <c r="ADZ120" s="23"/>
      <c r="AEA120" s="23"/>
      <c r="AEB120" s="23"/>
      <c r="AEC120" s="23"/>
      <c r="AED120" s="23"/>
      <c r="AEE120" s="23"/>
      <c r="AEF120" s="23"/>
      <c r="AEG120" s="23"/>
      <c r="AEH120" s="23"/>
      <c r="AEI120" s="23"/>
      <c r="AEJ120" s="23"/>
      <c r="AEK120" s="23"/>
      <c r="AEL120" s="23"/>
      <c r="AEM120" s="23"/>
      <c r="AEN120" s="23"/>
      <c r="AEO120" s="23"/>
      <c r="AEP120" s="23"/>
      <c r="AEQ120" s="23"/>
      <c r="AER120" s="23"/>
      <c r="AES120" s="23"/>
      <c r="AET120" s="23"/>
      <c r="AEU120" s="23"/>
      <c r="AEV120" s="23"/>
      <c r="AEW120" s="23"/>
      <c r="AEX120" s="23"/>
      <c r="AEY120" s="23"/>
      <c r="AEZ120" s="23"/>
      <c r="AFA120" s="23"/>
      <c r="AFB120" s="23"/>
      <c r="AFC120" s="23"/>
      <c r="AFD120" s="23"/>
      <c r="AFE120" s="23"/>
      <c r="AFF120" s="23"/>
      <c r="AFG120" s="23"/>
      <c r="AFH120" s="23"/>
      <c r="AFI120" s="23"/>
      <c r="AFJ120" s="23"/>
      <c r="AFK120" s="23"/>
      <c r="AFL120" s="23"/>
      <c r="AFM120" s="23"/>
      <c r="AFN120" s="23"/>
      <c r="AFO120" s="23"/>
      <c r="AFP120" s="23"/>
      <c r="AFQ120" s="23"/>
      <c r="AFR120" s="23"/>
      <c r="AFS120" s="23"/>
      <c r="AFT120" s="23"/>
      <c r="AFU120" s="23"/>
      <c r="AFV120" s="23"/>
      <c r="AFW120" s="23"/>
      <c r="AFX120" s="23"/>
      <c r="AFY120" s="23"/>
      <c r="AFZ120" s="23"/>
      <c r="AGA120" s="23"/>
      <c r="AGB120" s="23"/>
      <c r="AGC120" s="23"/>
      <c r="AGD120" s="23"/>
      <c r="AGE120" s="23"/>
      <c r="AGF120" s="23"/>
      <c r="AGG120" s="23"/>
      <c r="AGH120" s="23"/>
      <c r="AGI120" s="23"/>
      <c r="AGJ120" s="23"/>
      <c r="AGK120" s="23"/>
      <c r="AGL120" s="23"/>
      <c r="AGM120" s="23"/>
      <c r="AGN120" s="23"/>
      <c r="AGO120" s="23"/>
      <c r="AGP120" s="23"/>
      <c r="AGQ120" s="23"/>
      <c r="AGR120" s="23"/>
      <c r="AGS120" s="23"/>
      <c r="AGT120" s="23"/>
      <c r="AGU120" s="23"/>
      <c r="AGV120" s="23"/>
      <c r="AGW120" s="23"/>
      <c r="AGX120" s="23"/>
      <c r="AGY120" s="23"/>
      <c r="AGZ120" s="23"/>
      <c r="AHA120" s="23"/>
      <c r="AHB120" s="23"/>
      <c r="AHC120" s="23"/>
      <c r="AHD120" s="23"/>
      <c r="AHE120" s="23"/>
      <c r="AHF120" s="23"/>
      <c r="AHG120" s="23"/>
      <c r="AHH120" s="23"/>
      <c r="AHI120" s="23"/>
      <c r="AHJ120" s="23"/>
      <c r="AHK120" s="23"/>
      <c r="AHL120" s="23"/>
      <c r="AHM120" s="23"/>
      <c r="AHN120" s="23"/>
      <c r="AHO120" s="23"/>
      <c r="AHP120" s="23"/>
      <c r="AHQ120" s="23"/>
      <c r="AHR120" s="23"/>
      <c r="AHS120" s="23"/>
      <c r="AHT120" s="23"/>
      <c r="AHU120" s="23"/>
      <c r="AHV120" s="23"/>
      <c r="AHW120" s="23"/>
      <c r="AHX120" s="23"/>
      <c r="AHY120" s="23"/>
      <c r="AHZ120" s="23"/>
      <c r="AIA120" s="23"/>
      <c r="AIB120" s="23"/>
      <c r="AIC120" s="23"/>
      <c r="AID120" s="23"/>
      <c r="AIE120" s="23"/>
      <c r="AIF120" s="23"/>
      <c r="AIG120" s="23"/>
      <c r="AIH120" s="23"/>
      <c r="AII120" s="23"/>
      <c r="AIJ120" s="23"/>
      <c r="AIK120" s="23"/>
      <c r="AIL120" s="23"/>
      <c r="AIM120" s="23"/>
      <c r="AIN120" s="23"/>
      <c r="AIO120" s="23"/>
      <c r="AIP120" s="23"/>
      <c r="AIQ120" s="23"/>
      <c r="AIR120" s="23"/>
      <c r="AIS120" s="23"/>
      <c r="AIT120" s="23"/>
      <c r="AIU120" s="23"/>
      <c r="AIV120" s="23"/>
      <c r="AIW120" s="23"/>
      <c r="AIX120" s="23"/>
      <c r="AIY120" s="23"/>
      <c r="AIZ120" s="23"/>
      <c r="AJA120" s="23"/>
      <c r="AJB120" s="23"/>
      <c r="AJC120" s="23"/>
      <c r="AJD120" s="23"/>
      <c r="AJE120" s="23"/>
      <c r="AJF120" s="23"/>
      <c r="AJG120" s="23"/>
      <c r="AJH120" s="23"/>
      <c r="AJI120" s="23"/>
      <c r="AJJ120" s="23"/>
      <c r="AJK120" s="23"/>
      <c r="AJL120" s="23"/>
      <c r="AJM120" s="23"/>
      <c r="AJN120" s="23"/>
      <c r="AJO120" s="23"/>
      <c r="AJP120" s="23"/>
      <c r="AJQ120" s="23"/>
      <c r="AJR120" s="23"/>
      <c r="AJS120" s="23"/>
      <c r="AJT120" s="23"/>
      <c r="AJU120" s="23"/>
      <c r="AJV120" s="23"/>
      <c r="AJW120" s="23"/>
      <c r="AJX120" s="23"/>
      <c r="AJY120" s="23"/>
      <c r="AJZ120" s="23"/>
      <c r="AKA120" s="23"/>
      <c r="AKB120" s="23"/>
      <c r="AKC120" s="23"/>
      <c r="AKD120" s="23"/>
      <c r="AKE120" s="23"/>
      <c r="AKF120" s="23"/>
      <c r="AKG120" s="23"/>
      <c r="AKH120" s="23"/>
      <c r="AKI120" s="23"/>
      <c r="AKJ120" s="23"/>
      <c r="AKK120" s="23"/>
      <c r="AKL120" s="23"/>
      <c r="AKM120" s="23"/>
      <c r="AKN120" s="23"/>
      <c r="AKO120" s="23"/>
      <c r="AKP120" s="23"/>
      <c r="AKQ120" s="23"/>
      <c r="AKR120" s="23"/>
      <c r="AKS120" s="23"/>
      <c r="AKT120" s="23"/>
      <c r="AKU120" s="23"/>
      <c r="AKV120" s="23"/>
      <c r="AKW120" s="23"/>
      <c r="AKX120" s="23"/>
      <c r="AKY120" s="23"/>
      <c r="AKZ120" s="23"/>
      <c r="ALA120" s="23"/>
      <c r="ALB120" s="23"/>
      <c r="ALC120" s="23"/>
      <c r="ALD120" s="23"/>
      <c r="ALE120" s="23"/>
      <c r="ALF120" s="23"/>
      <c r="ALG120" s="23"/>
      <c r="ALH120" s="23"/>
      <c r="ALI120" s="23"/>
      <c r="ALJ120" s="23"/>
      <c r="ALK120" s="23"/>
      <c r="ALL120" s="23"/>
      <c r="ALM120" s="23"/>
      <c r="ALN120" s="23"/>
      <c r="ALO120" s="23"/>
      <c r="ALP120" s="23"/>
      <c r="ALQ120" s="23"/>
      <c r="ALR120" s="23"/>
      <c r="ALS120" s="23"/>
      <c r="ALT120" s="23"/>
      <c r="ALU120" s="23"/>
      <c r="ALV120" s="23"/>
      <c r="ALW120" s="23"/>
      <c r="ALX120" s="23"/>
      <c r="ALY120" s="23"/>
      <c r="ALZ120" s="23"/>
      <c r="AMA120" s="23"/>
      <c r="AMB120" s="23"/>
      <c r="AMC120" s="23"/>
      <c r="AMD120" s="23"/>
      <c r="AME120" s="23"/>
      <c r="AMF120" s="23"/>
      <c r="AMG120" s="23"/>
      <c r="AMH120" s="23"/>
      <c r="AMI120" s="23"/>
      <c r="AMJ120" s="23"/>
      <c r="AMK120" s="23"/>
    </row>
    <row r="121" spans="1:1025" s="24" customFormat="1" ht="25.5" x14ac:dyDescent="0.2">
      <c r="A121" s="28" t="s">
        <v>130</v>
      </c>
      <c r="B121" s="29" t="s">
        <v>131</v>
      </c>
      <c r="C121" s="29" t="s">
        <v>86</v>
      </c>
      <c r="D121" s="58" t="s">
        <v>87</v>
      </c>
      <c r="E121" s="42">
        <f t="shared" si="72"/>
        <v>0.63</v>
      </c>
      <c r="F121" s="42">
        <f t="shared" si="73"/>
        <v>0</v>
      </c>
      <c r="G121" s="42">
        <f t="shared" si="74"/>
        <v>7.9779999999999998</v>
      </c>
      <c r="H121" s="42">
        <f t="shared" si="75"/>
        <v>0</v>
      </c>
      <c r="I121" s="42">
        <f t="shared" si="76"/>
        <v>8</v>
      </c>
      <c r="J121" s="42">
        <f t="shared" si="77"/>
        <v>0</v>
      </c>
      <c r="K121" s="42">
        <f t="shared" ref="K121:AH121" si="112">SUM(K122,K123,K136,K141)</f>
        <v>0</v>
      </c>
      <c r="L121" s="42">
        <f t="shared" si="112"/>
        <v>0</v>
      </c>
      <c r="M121" s="42">
        <f t="shared" si="112"/>
        <v>0</v>
      </c>
      <c r="N121" s="42">
        <f t="shared" si="112"/>
        <v>0</v>
      </c>
      <c r="O121" s="42">
        <f t="shared" si="112"/>
        <v>0</v>
      </c>
      <c r="P121" s="42">
        <f t="shared" si="112"/>
        <v>0</v>
      </c>
      <c r="Q121" s="42">
        <f t="shared" si="112"/>
        <v>0</v>
      </c>
      <c r="R121" s="42">
        <f t="shared" si="112"/>
        <v>0</v>
      </c>
      <c r="S121" s="42">
        <f t="shared" si="112"/>
        <v>0</v>
      </c>
      <c r="T121" s="42">
        <f t="shared" si="112"/>
        <v>0</v>
      </c>
      <c r="U121" s="42">
        <f t="shared" si="112"/>
        <v>0</v>
      </c>
      <c r="V121" s="42">
        <f t="shared" si="112"/>
        <v>0</v>
      </c>
      <c r="W121" s="42">
        <f t="shared" si="112"/>
        <v>0</v>
      </c>
      <c r="X121" s="42">
        <f t="shared" si="112"/>
        <v>0</v>
      </c>
      <c r="Y121" s="42">
        <f t="shared" si="112"/>
        <v>0</v>
      </c>
      <c r="Z121" s="42">
        <f t="shared" si="112"/>
        <v>0</v>
      </c>
      <c r="AA121" s="42">
        <f t="shared" si="112"/>
        <v>0</v>
      </c>
      <c r="AB121" s="42">
        <f t="shared" si="112"/>
        <v>0</v>
      </c>
      <c r="AC121" s="42">
        <f t="shared" si="112"/>
        <v>0.63</v>
      </c>
      <c r="AD121" s="42">
        <f t="shared" si="112"/>
        <v>0</v>
      </c>
      <c r="AE121" s="42">
        <f t="shared" si="112"/>
        <v>7.9779999999999998</v>
      </c>
      <c r="AF121" s="42">
        <f t="shared" si="112"/>
        <v>0</v>
      </c>
      <c r="AG121" s="42">
        <f t="shared" si="112"/>
        <v>8</v>
      </c>
      <c r="AH121" s="42">
        <f t="shared" si="112"/>
        <v>0</v>
      </c>
      <c r="AI121" s="42">
        <f t="shared" si="78"/>
        <v>0.63</v>
      </c>
      <c r="AJ121" s="42">
        <f t="shared" si="79"/>
        <v>0</v>
      </c>
      <c r="AK121" s="42">
        <f t="shared" si="80"/>
        <v>8.2690000000000001</v>
      </c>
      <c r="AL121" s="42">
        <f t="shared" si="81"/>
        <v>0</v>
      </c>
      <c r="AM121" s="42">
        <f t="shared" si="82"/>
        <v>7</v>
      </c>
      <c r="AN121" s="42">
        <f t="shared" si="83"/>
        <v>0</v>
      </c>
      <c r="AO121" s="42">
        <f t="shared" ref="AO121:BL121" si="113">SUM(AO122,AO123,AO136,AO141)</f>
        <v>0</v>
      </c>
      <c r="AP121" s="42">
        <f t="shared" si="113"/>
        <v>0</v>
      </c>
      <c r="AQ121" s="42">
        <f t="shared" si="113"/>
        <v>0</v>
      </c>
      <c r="AR121" s="42">
        <f t="shared" si="113"/>
        <v>0</v>
      </c>
      <c r="AS121" s="42">
        <f t="shared" si="113"/>
        <v>0</v>
      </c>
      <c r="AT121" s="42">
        <f t="shared" si="113"/>
        <v>0</v>
      </c>
      <c r="AU121" s="42">
        <f t="shared" si="113"/>
        <v>0</v>
      </c>
      <c r="AV121" s="42">
        <f t="shared" si="113"/>
        <v>0</v>
      </c>
      <c r="AW121" s="42">
        <f t="shared" si="113"/>
        <v>0</v>
      </c>
      <c r="AX121" s="42">
        <f t="shared" si="113"/>
        <v>0</v>
      </c>
      <c r="AY121" s="42">
        <f t="shared" si="113"/>
        <v>0</v>
      </c>
      <c r="AZ121" s="42">
        <f t="shared" si="113"/>
        <v>0</v>
      </c>
      <c r="BA121" s="42">
        <f t="shared" si="113"/>
        <v>0</v>
      </c>
      <c r="BB121" s="42">
        <f t="shared" si="113"/>
        <v>0</v>
      </c>
      <c r="BC121" s="42">
        <f t="shared" si="113"/>
        <v>0.55000000000000004</v>
      </c>
      <c r="BD121" s="42">
        <f t="shared" si="113"/>
        <v>0</v>
      </c>
      <c r="BE121" s="42">
        <f t="shared" si="113"/>
        <v>3</v>
      </c>
      <c r="BF121" s="42">
        <f t="shared" si="113"/>
        <v>0</v>
      </c>
      <c r="BG121" s="42">
        <f t="shared" si="113"/>
        <v>0.63</v>
      </c>
      <c r="BH121" s="42">
        <f t="shared" si="113"/>
        <v>0</v>
      </c>
      <c r="BI121" s="42">
        <f t="shared" si="113"/>
        <v>7.7190000000000003</v>
      </c>
      <c r="BJ121" s="42">
        <f t="shared" si="113"/>
        <v>0</v>
      </c>
      <c r="BK121" s="42">
        <f t="shared" si="113"/>
        <v>4</v>
      </c>
      <c r="BL121" s="42">
        <f t="shared" si="113"/>
        <v>0</v>
      </c>
      <c r="BM121" s="42">
        <f t="shared" si="84"/>
        <v>0</v>
      </c>
      <c r="BN121" s="42">
        <f t="shared" si="85"/>
        <v>0</v>
      </c>
      <c r="BO121" s="42">
        <f t="shared" si="86"/>
        <v>0.29100000000000037</v>
      </c>
      <c r="BP121" s="42">
        <f t="shared" si="87"/>
        <v>0</v>
      </c>
      <c r="BQ121" s="42">
        <f t="shared" si="88"/>
        <v>-1</v>
      </c>
      <c r="BR121" s="42">
        <f t="shared" si="89"/>
        <v>0</v>
      </c>
      <c r="BS121" s="21" t="s">
        <v>87</v>
      </c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3"/>
      <c r="SJ121" s="23"/>
      <c r="SK121" s="23"/>
      <c r="SL121" s="23"/>
      <c r="SM121" s="23"/>
      <c r="SN121" s="23"/>
      <c r="SO121" s="23"/>
      <c r="SP121" s="23"/>
      <c r="SQ121" s="23"/>
      <c r="SR121" s="23"/>
      <c r="SS121" s="23"/>
      <c r="ST121" s="23"/>
      <c r="SU121" s="23"/>
      <c r="SV121" s="23"/>
      <c r="SW121" s="23"/>
      <c r="SX121" s="23"/>
      <c r="SY121" s="23"/>
      <c r="SZ121" s="23"/>
      <c r="TA121" s="23"/>
      <c r="TB121" s="23"/>
      <c r="TC121" s="23"/>
      <c r="TD121" s="23"/>
      <c r="TE121" s="23"/>
      <c r="TF121" s="23"/>
      <c r="TG121" s="23"/>
      <c r="TH121" s="23"/>
      <c r="TI121" s="23"/>
      <c r="TJ121" s="23"/>
      <c r="TK121" s="23"/>
      <c r="TL121" s="23"/>
      <c r="TM121" s="23"/>
      <c r="TN121" s="23"/>
      <c r="TO121" s="23"/>
      <c r="TP121" s="23"/>
      <c r="TQ121" s="23"/>
      <c r="TR121" s="23"/>
      <c r="TS121" s="23"/>
      <c r="TT121" s="23"/>
      <c r="TU121" s="23"/>
      <c r="TV121" s="23"/>
      <c r="TW121" s="23"/>
      <c r="TX121" s="23"/>
      <c r="TY121" s="23"/>
      <c r="TZ121" s="23"/>
      <c r="UA121" s="23"/>
      <c r="UB121" s="23"/>
      <c r="UC121" s="23"/>
      <c r="UD121" s="23"/>
      <c r="UE121" s="23"/>
      <c r="UF121" s="23"/>
      <c r="UG121" s="23"/>
      <c r="UH121" s="23"/>
      <c r="UI121" s="23"/>
      <c r="UJ121" s="23"/>
      <c r="UK121" s="23"/>
      <c r="UL121" s="23"/>
      <c r="UM121" s="23"/>
      <c r="UN121" s="23"/>
      <c r="UO121" s="23"/>
      <c r="UP121" s="23"/>
      <c r="UQ121" s="23"/>
      <c r="UR121" s="23"/>
      <c r="US121" s="23"/>
      <c r="UT121" s="23"/>
      <c r="UU121" s="23"/>
      <c r="UV121" s="23"/>
      <c r="UW121" s="23"/>
      <c r="UX121" s="23"/>
      <c r="UY121" s="23"/>
      <c r="UZ121" s="23"/>
      <c r="VA121" s="23"/>
      <c r="VB121" s="23"/>
      <c r="VC121" s="23"/>
      <c r="VD121" s="23"/>
      <c r="VE121" s="23"/>
      <c r="VF121" s="23"/>
      <c r="VG121" s="23"/>
      <c r="VH121" s="23"/>
      <c r="VI121" s="23"/>
      <c r="VJ121" s="23"/>
      <c r="VK121" s="23"/>
      <c r="VL121" s="23"/>
      <c r="VM121" s="23"/>
      <c r="VN121" s="23"/>
      <c r="VO121" s="23"/>
      <c r="VP121" s="23"/>
      <c r="VQ121" s="23"/>
      <c r="VR121" s="23"/>
      <c r="VS121" s="23"/>
      <c r="VT121" s="23"/>
      <c r="VU121" s="23"/>
      <c r="VV121" s="23"/>
      <c r="VW121" s="23"/>
      <c r="VX121" s="23"/>
      <c r="VY121" s="23"/>
      <c r="VZ121" s="23"/>
      <c r="WA121" s="23"/>
      <c r="WB121" s="23"/>
      <c r="WC121" s="23"/>
      <c r="WD121" s="23"/>
      <c r="WE121" s="23"/>
      <c r="WF121" s="23"/>
      <c r="WG121" s="23"/>
      <c r="WH121" s="23"/>
      <c r="WI121" s="23"/>
      <c r="WJ121" s="23"/>
      <c r="WK121" s="23"/>
      <c r="WL121" s="23"/>
      <c r="WM121" s="23"/>
      <c r="WN121" s="23"/>
      <c r="WO121" s="23"/>
      <c r="WP121" s="23"/>
      <c r="WQ121" s="23"/>
      <c r="WR121" s="23"/>
      <c r="WS121" s="23"/>
      <c r="WT121" s="23"/>
      <c r="WU121" s="23"/>
      <c r="WV121" s="23"/>
      <c r="WW121" s="23"/>
      <c r="WX121" s="23"/>
      <c r="WY121" s="23"/>
      <c r="WZ121" s="23"/>
      <c r="XA121" s="23"/>
      <c r="XB121" s="23"/>
      <c r="XC121" s="23"/>
      <c r="XD121" s="23"/>
      <c r="XE121" s="23"/>
      <c r="XF121" s="23"/>
      <c r="XG121" s="23"/>
      <c r="XH121" s="23"/>
      <c r="XI121" s="23"/>
      <c r="XJ121" s="23"/>
      <c r="XK121" s="23"/>
      <c r="XL121" s="23"/>
      <c r="XM121" s="23"/>
      <c r="XN121" s="23"/>
      <c r="XO121" s="23"/>
      <c r="XP121" s="23"/>
      <c r="XQ121" s="23"/>
      <c r="XR121" s="23"/>
      <c r="XS121" s="23"/>
      <c r="XT121" s="23"/>
      <c r="XU121" s="23"/>
      <c r="XV121" s="23"/>
      <c r="XW121" s="23"/>
      <c r="XX121" s="23"/>
      <c r="XY121" s="23"/>
      <c r="XZ121" s="23"/>
      <c r="YA121" s="23"/>
      <c r="YB121" s="23"/>
      <c r="YC121" s="23"/>
      <c r="YD121" s="23"/>
      <c r="YE121" s="23"/>
      <c r="YF121" s="23"/>
      <c r="YG121" s="23"/>
      <c r="YH121" s="23"/>
      <c r="YI121" s="23"/>
      <c r="YJ121" s="23"/>
      <c r="YK121" s="23"/>
      <c r="YL121" s="23"/>
      <c r="YM121" s="23"/>
      <c r="YN121" s="23"/>
      <c r="YO121" s="23"/>
      <c r="YP121" s="23"/>
      <c r="YQ121" s="23"/>
      <c r="YR121" s="23"/>
      <c r="YS121" s="23"/>
      <c r="YT121" s="23"/>
      <c r="YU121" s="23"/>
      <c r="YV121" s="23"/>
      <c r="YW121" s="23"/>
      <c r="YX121" s="23"/>
      <c r="YY121" s="23"/>
      <c r="YZ121" s="23"/>
      <c r="ZA121" s="23"/>
      <c r="ZB121" s="23"/>
      <c r="ZC121" s="23"/>
      <c r="ZD121" s="23"/>
      <c r="ZE121" s="23"/>
      <c r="ZF121" s="23"/>
      <c r="ZG121" s="23"/>
      <c r="ZH121" s="23"/>
      <c r="ZI121" s="23"/>
      <c r="ZJ121" s="23"/>
      <c r="ZK121" s="23"/>
      <c r="ZL121" s="23"/>
      <c r="ZM121" s="23"/>
      <c r="ZN121" s="23"/>
      <c r="ZO121" s="23"/>
      <c r="ZP121" s="23"/>
      <c r="ZQ121" s="23"/>
      <c r="ZR121" s="23"/>
      <c r="ZS121" s="23"/>
      <c r="ZT121" s="23"/>
      <c r="ZU121" s="23"/>
      <c r="ZV121" s="23"/>
      <c r="ZW121" s="23"/>
      <c r="ZX121" s="23"/>
      <c r="ZY121" s="23"/>
      <c r="ZZ121" s="23"/>
      <c r="AAA121" s="23"/>
      <c r="AAB121" s="23"/>
      <c r="AAC121" s="23"/>
      <c r="AAD121" s="23"/>
      <c r="AAE121" s="23"/>
      <c r="AAF121" s="23"/>
      <c r="AAG121" s="23"/>
      <c r="AAH121" s="23"/>
      <c r="AAI121" s="23"/>
      <c r="AAJ121" s="23"/>
      <c r="AAK121" s="23"/>
      <c r="AAL121" s="23"/>
      <c r="AAM121" s="23"/>
      <c r="AAN121" s="23"/>
      <c r="AAO121" s="23"/>
      <c r="AAP121" s="23"/>
      <c r="AAQ121" s="23"/>
      <c r="AAR121" s="23"/>
      <c r="AAS121" s="23"/>
      <c r="AAT121" s="23"/>
      <c r="AAU121" s="23"/>
      <c r="AAV121" s="23"/>
      <c r="AAW121" s="23"/>
      <c r="AAX121" s="23"/>
      <c r="AAY121" s="23"/>
      <c r="AAZ121" s="23"/>
      <c r="ABA121" s="23"/>
      <c r="ABB121" s="23"/>
      <c r="ABC121" s="23"/>
      <c r="ABD121" s="23"/>
      <c r="ABE121" s="23"/>
      <c r="ABF121" s="23"/>
      <c r="ABG121" s="23"/>
      <c r="ABH121" s="23"/>
      <c r="ABI121" s="23"/>
      <c r="ABJ121" s="23"/>
      <c r="ABK121" s="23"/>
      <c r="ABL121" s="23"/>
      <c r="ABM121" s="23"/>
      <c r="ABN121" s="23"/>
      <c r="ABO121" s="23"/>
      <c r="ABP121" s="23"/>
      <c r="ABQ121" s="23"/>
      <c r="ABR121" s="23"/>
      <c r="ABS121" s="23"/>
      <c r="ABT121" s="23"/>
      <c r="ABU121" s="23"/>
      <c r="ABV121" s="23"/>
      <c r="ABW121" s="23"/>
      <c r="ABX121" s="23"/>
      <c r="ABY121" s="23"/>
      <c r="ABZ121" s="23"/>
      <c r="ACA121" s="23"/>
      <c r="ACB121" s="23"/>
      <c r="ACC121" s="23"/>
      <c r="ACD121" s="23"/>
      <c r="ACE121" s="23"/>
      <c r="ACF121" s="23"/>
      <c r="ACG121" s="23"/>
      <c r="ACH121" s="23"/>
      <c r="ACI121" s="23"/>
      <c r="ACJ121" s="23"/>
      <c r="ACK121" s="23"/>
      <c r="ACL121" s="23"/>
      <c r="ACM121" s="23"/>
      <c r="ACN121" s="23"/>
      <c r="ACO121" s="23"/>
      <c r="ACP121" s="23"/>
      <c r="ACQ121" s="23"/>
      <c r="ACR121" s="23"/>
      <c r="ACS121" s="23"/>
      <c r="ACT121" s="23"/>
      <c r="ACU121" s="23"/>
      <c r="ACV121" s="23"/>
      <c r="ACW121" s="23"/>
      <c r="ACX121" s="23"/>
      <c r="ACY121" s="23"/>
      <c r="ACZ121" s="23"/>
      <c r="ADA121" s="23"/>
      <c r="ADB121" s="23"/>
      <c r="ADC121" s="23"/>
      <c r="ADD121" s="23"/>
      <c r="ADE121" s="23"/>
      <c r="ADF121" s="23"/>
      <c r="ADG121" s="23"/>
      <c r="ADH121" s="23"/>
      <c r="ADI121" s="23"/>
      <c r="ADJ121" s="23"/>
      <c r="ADK121" s="23"/>
      <c r="ADL121" s="23"/>
      <c r="ADM121" s="23"/>
      <c r="ADN121" s="23"/>
      <c r="ADO121" s="23"/>
      <c r="ADP121" s="23"/>
      <c r="ADQ121" s="23"/>
      <c r="ADR121" s="23"/>
      <c r="ADS121" s="23"/>
      <c r="ADT121" s="23"/>
      <c r="ADU121" s="23"/>
      <c r="ADV121" s="23"/>
      <c r="ADW121" s="23"/>
      <c r="ADX121" s="23"/>
      <c r="ADY121" s="23"/>
      <c r="ADZ121" s="23"/>
      <c r="AEA121" s="23"/>
      <c r="AEB121" s="23"/>
      <c r="AEC121" s="23"/>
      <c r="AED121" s="23"/>
      <c r="AEE121" s="23"/>
      <c r="AEF121" s="23"/>
      <c r="AEG121" s="23"/>
      <c r="AEH121" s="23"/>
      <c r="AEI121" s="23"/>
      <c r="AEJ121" s="23"/>
      <c r="AEK121" s="23"/>
      <c r="AEL121" s="23"/>
      <c r="AEM121" s="23"/>
      <c r="AEN121" s="23"/>
      <c r="AEO121" s="23"/>
      <c r="AEP121" s="23"/>
      <c r="AEQ121" s="23"/>
      <c r="AER121" s="23"/>
      <c r="AES121" s="23"/>
      <c r="AET121" s="23"/>
      <c r="AEU121" s="23"/>
      <c r="AEV121" s="23"/>
      <c r="AEW121" s="23"/>
      <c r="AEX121" s="23"/>
      <c r="AEY121" s="23"/>
      <c r="AEZ121" s="23"/>
      <c r="AFA121" s="23"/>
      <c r="AFB121" s="23"/>
      <c r="AFC121" s="23"/>
      <c r="AFD121" s="23"/>
      <c r="AFE121" s="23"/>
      <c r="AFF121" s="23"/>
      <c r="AFG121" s="23"/>
      <c r="AFH121" s="23"/>
      <c r="AFI121" s="23"/>
      <c r="AFJ121" s="23"/>
      <c r="AFK121" s="23"/>
      <c r="AFL121" s="23"/>
      <c r="AFM121" s="23"/>
      <c r="AFN121" s="23"/>
      <c r="AFO121" s="23"/>
      <c r="AFP121" s="23"/>
      <c r="AFQ121" s="23"/>
      <c r="AFR121" s="23"/>
      <c r="AFS121" s="23"/>
      <c r="AFT121" s="23"/>
      <c r="AFU121" s="23"/>
      <c r="AFV121" s="23"/>
      <c r="AFW121" s="23"/>
      <c r="AFX121" s="23"/>
      <c r="AFY121" s="23"/>
      <c r="AFZ121" s="23"/>
      <c r="AGA121" s="23"/>
      <c r="AGB121" s="23"/>
      <c r="AGC121" s="23"/>
      <c r="AGD121" s="23"/>
      <c r="AGE121" s="23"/>
      <c r="AGF121" s="23"/>
      <c r="AGG121" s="23"/>
      <c r="AGH121" s="23"/>
      <c r="AGI121" s="23"/>
      <c r="AGJ121" s="23"/>
      <c r="AGK121" s="23"/>
      <c r="AGL121" s="23"/>
      <c r="AGM121" s="23"/>
      <c r="AGN121" s="23"/>
      <c r="AGO121" s="23"/>
      <c r="AGP121" s="23"/>
      <c r="AGQ121" s="23"/>
      <c r="AGR121" s="23"/>
      <c r="AGS121" s="23"/>
      <c r="AGT121" s="23"/>
      <c r="AGU121" s="23"/>
      <c r="AGV121" s="23"/>
      <c r="AGW121" s="23"/>
      <c r="AGX121" s="23"/>
      <c r="AGY121" s="23"/>
      <c r="AGZ121" s="23"/>
      <c r="AHA121" s="23"/>
      <c r="AHB121" s="23"/>
      <c r="AHC121" s="23"/>
      <c r="AHD121" s="23"/>
      <c r="AHE121" s="23"/>
      <c r="AHF121" s="23"/>
      <c r="AHG121" s="23"/>
      <c r="AHH121" s="23"/>
      <c r="AHI121" s="23"/>
      <c r="AHJ121" s="23"/>
      <c r="AHK121" s="23"/>
      <c r="AHL121" s="23"/>
      <c r="AHM121" s="23"/>
      <c r="AHN121" s="23"/>
      <c r="AHO121" s="23"/>
      <c r="AHP121" s="23"/>
      <c r="AHQ121" s="23"/>
      <c r="AHR121" s="23"/>
      <c r="AHS121" s="23"/>
      <c r="AHT121" s="23"/>
      <c r="AHU121" s="23"/>
      <c r="AHV121" s="23"/>
      <c r="AHW121" s="23"/>
      <c r="AHX121" s="23"/>
      <c r="AHY121" s="23"/>
      <c r="AHZ121" s="23"/>
      <c r="AIA121" s="23"/>
      <c r="AIB121" s="23"/>
      <c r="AIC121" s="23"/>
      <c r="AID121" s="23"/>
      <c r="AIE121" s="23"/>
      <c r="AIF121" s="23"/>
      <c r="AIG121" s="23"/>
      <c r="AIH121" s="23"/>
      <c r="AII121" s="23"/>
      <c r="AIJ121" s="23"/>
      <c r="AIK121" s="23"/>
      <c r="AIL121" s="23"/>
      <c r="AIM121" s="23"/>
      <c r="AIN121" s="23"/>
      <c r="AIO121" s="23"/>
      <c r="AIP121" s="23"/>
      <c r="AIQ121" s="23"/>
      <c r="AIR121" s="23"/>
      <c r="AIS121" s="23"/>
      <c r="AIT121" s="23"/>
      <c r="AIU121" s="23"/>
      <c r="AIV121" s="23"/>
      <c r="AIW121" s="23"/>
      <c r="AIX121" s="23"/>
      <c r="AIY121" s="23"/>
      <c r="AIZ121" s="23"/>
      <c r="AJA121" s="23"/>
      <c r="AJB121" s="23"/>
      <c r="AJC121" s="23"/>
      <c r="AJD121" s="23"/>
      <c r="AJE121" s="23"/>
      <c r="AJF121" s="23"/>
      <c r="AJG121" s="23"/>
      <c r="AJH121" s="23"/>
      <c r="AJI121" s="23"/>
      <c r="AJJ121" s="23"/>
      <c r="AJK121" s="23"/>
      <c r="AJL121" s="23"/>
      <c r="AJM121" s="23"/>
      <c r="AJN121" s="23"/>
      <c r="AJO121" s="23"/>
      <c r="AJP121" s="23"/>
      <c r="AJQ121" s="23"/>
      <c r="AJR121" s="23"/>
      <c r="AJS121" s="23"/>
      <c r="AJT121" s="23"/>
      <c r="AJU121" s="23"/>
      <c r="AJV121" s="23"/>
      <c r="AJW121" s="23"/>
      <c r="AJX121" s="23"/>
      <c r="AJY121" s="23"/>
      <c r="AJZ121" s="23"/>
      <c r="AKA121" s="23"/>
      <c r="AKB121" s="23"/>
      <c r="AKC121" s="23"/>
      <c r="AKD121" s="23"/>
      <c r="AKE121" s="23"/>
      <c r="AKF121" s="23"/>
      <c r="AKG121" s="23"/>
      <c r="AKH121" s="23"/>
      <c r="AKI121" s="23"/>
      <c r="AKJ121" s="23"/>
      <c r="AKK121" s="23"/>
      <c r="AKL121" s="23"/>
      <c r="AKM121" s="23"/>
      <c r="AKN121" s="23"/>
      <c r="AKO121" s="23"/>
      <c r="AKP121" s="23"/>
      <c r="AKQ121" s="23"/>
      <c r="AKR121" s="23"/>
      <c r="AKS121" s="23"/>
      <c r="AKT121" s="23"/>
      <c r="AKU121" s="23"/>
      <c r="AKV121" s="23"/>
      <c r="AKW121" s="23"/>
      <c r="AKX121" s="23"/>
      <c r="AKY121" s="23"/>
      <c r="AKZ121" s="23"/>
      <c r="ALA121" s="23"/>
      <c r="ALB121" s="23"/>
      <c r="ALC121" s="23"/>
      <c r="ALD121" s="23"/>
      <c r="ALE121" s="23"/>
      <c r="ALF121" s="23"/>
      <c r="ALG121" s="23"/>
      <c r="ALH121" s="23"/>
      <c r="ALI121" s="23"/>
      <c r="ALJ121" s="23"/>
      <c r="ALK121" s="23"/>
      <c r="ALL121" s="23"/>
      <c r="ALM121" s="23"/>
      <c r="ALN121" s="23"/>
      <c r="ALO121" s="23"/>
      <c r="ALP121" s="23"/>
      <c r="ALQ121" s="23"/>
      <c r="ALR121" s="23"/>
      <c r="ALS121" s="23"/>
      <c r="ALT121" s="23"/>
      <c r="ALU121" s="23"/>
      <c r="ALV121" s="23"/>
      <c r="ALW121" s="23"/>
      <c r="ALX121" s="23"/>
      <c r="ALY121" s="23"/>
      <c r="ALZ121" s="23"/>
      <c r="AMA121" s="23"/>
      <c r="AMB121" s="23"/>
      <c r="AMC121" s="23"/>
      <c r="AMD121" s="23"/>
      <c r="AME121" s="23"/>
      <c r="AMF121" s="23"/>
      <c r="AMG121" s="23"/>
      <c r="AMH121" s="23"/>
      <c r="AMI121" s="23"/>
      <c r="AMJ121" s="23"/>
      <c r="AMK121" s="23"/>
    </row>
    <row r="122" spans="1:1025" ht="63.75" x14ac:dyDescent="0.2">
      <c r="A122" s="39" t="s">
        <v>130</v>
      </c>
      <c r="B122" s="59" t="s">
        <v>364</v>
      </c>
      <c r="C122" s="38" t="s">
        <v>365</v>
      </c>
      <c r="D122" s="14" t="s">
        <v>87</v>
      </c>
      <c r="E122" s="18">
        <f t="shared" si="72"/>
        <v>0</v>
      </c>
      <c r="F122" s="18">
        <f t="shared" si="73"/>
        <v>0</v>
      </c>
      <c r="G122" s="18">
        <f t="shared" si="74"/>
        <v>0</v>
      </c>
      <c r="H122" s="18">
        <f t="shared" si="75"/>
        <v>0</v>
      </c>
      <c r="I122" s="18">
        <f t="shared" si="76"/>
        <v>0</v>
      </c>
      <c r="J122" s="18">
        <f t="shared" si="77"/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f t="shared" si="78"/>
        <v>0</v>
      </c>
      <c r="AJ122" s="18">
        <f t="shared" si="79"/>
        <v>0</v>
      </c>
      <c r="AK122" s="18">
        <f t="shared" si="80"/>
        <v>0</v>
      </c>
      <c r="AL122" s="18">
        <f t="shared" si="81"/>
        <v>0</v>
      </c>
      <c r="AM122" s="18">
        <f t="shared" si="82"/>
        <v>0</v>
      </c>
      <c r="AN122" s="18">
        <f t="shared" si="83"/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0</v>
      </c>
      <c r="BI122" s="18">
        <v>0</v>
      </c>
      <c r="BJ122" s="18">
        <v>0</v>
      </c>
      <c r="BK122" s="18">
        <v>0</v>
      </c>
      <c r="BL122" s="18">
        <v>0</v>
      </c>
      <c r="BM122" s="18">
        <f t="shared" si="84"/>
        <v>0</v>
      </c>
      <c r="BN122" s="18">
        <f t="shared" si="85"/>
        <v>0</v>
      </c>
      <c r="BO122" s="18">
        <f t="shared" si="86"/>
        <v>0</v>
      </c>
      <c r="BP122" s="18">
        <f t="shared" si="87"/>
        <v>0</v>
      </c>
      <c r="BQ122" s="18">
        <f t="shared" si="88"/>
        <v>0</v>
      </c>
      <c r="BR122" s="18">
        <f t="shared" si="89"/>
        <v>0</v>
      </c>
      <c r="BS122" s="20" t="s">
        <v>87</v>
      </c>
    </row>
    <row r="123" spans="1:1025" x14ac:dyDescent="0.2">
      <c r="A123" s="28" t="s">
        <v>206</v>
      </c>
      <c r="B123" s="40" t="s">
        <v>136</v>
      </c>
      <c r="C123" s="41" t="s">
        <v>86</v>
      </c>
      <c r="D123" s="58" t="s">
        <v>87</v>
      </c>
      <c r="E123" s="42">
        <f t="shared" si="72"/>
        <v>0.63</v>
      </c>
      <c r="F123" s="42">
        <f t="shared" si="73"/>
        <v>0</v>
      </c>
      <c r="G123" s="42">
        <f t="shared" si="74"/>
        <v>7.9779999999999998</v>
      </c>
      <c r="H123" s="42">
        <f t="shared" si="75"/>
        <v>0</v>
      </c>
      <c r="I123" s="42">
        <f t="shared" si="76"/>
        <v>8</v>
      </c>
      <c r="J123" s="42">
        <f t="shared" si="77"/>
        <v>0</v>
      </c>
      <c r="K123" s="42">
        <f t="shared" ref="K123:AH123" si="114">SUM(K124:K132)</f>
        <v>0</v>
      </c>
      <c r="L123" s="42">
        <f t="shared" si="114"/>
        <v>0</v>
      </c>
      <c r="M123" s="42">
        <f t="shared" si="114"/>
        <v>0</v>
      </c>
      <c r="N123" s="42">
        <f t="shared" si="114"/>
        <v>0</v>
      </c>
      <c r="O123" s="42">
        <f t="shared" si="114"/>
        <v>0</v>
      </c>
      <c r="P123" s="42">
        <f t="shared" si="114"/>
        <v>0</v>
      </c>
      <c r="Q123" s="42">
        <f t="shared" si="114"/>
        <v>0</v>
      </c>
      <c r="R123" s="42">
        <f t="shared" si="114"/>
        <v>0</v>
      </c>
      <c r="S123" s="42">
        <f t="shared" si="114"/>
        <v>0</v>
      </c>
      <c r="T123" s="42">
        <f t="shared" si="114"/>
        <v>0</v>
      </c>
      <c r="U123" s="42">
        <f t="shared" si="114"/>
        <v>0</v>
      </c>
      <c r="V123" s="42">
        <f t="shared" si="114"/>
        <v>0</v>
      </c>
      <c r="W123" s="42">
        <f t="shared" si="114"/>
        <v>0</v>
      </c>
      <c r="X123" s="42">
        <f t="shared" si="114"/>
        <v>0</v>
      </c>
      <c r="Y123" s="42">
        <f t="shared" si="114"/>
        <v>0</v>
      </c>
      <c r="Z123" s="42">
        <f t="shared" si="114"/>
        <v>0</v>
      </c>
      <c r="AA123" s="42">
        <f t="shared" si="114"/>
        <v>0</v>
      </c>
      <c r="AB123" s="42">
        <f t="shared" si="114"/>
        <v>0</v>
      </c>
      <c r="AC123" s="42">
        <f t="shared" si="114"/>
        <v>0.63</v>
      </c>
      <c r="AD123" s="42">
        <f t="shared" si="114"/>
        <v>0</v>
      </c>
      <c r="AE123" s="42">
        <f t="shared" si="114"/>
        <v>7.9779999999999998</v>
      </c>
      <c r="AF123" s="42">
        <f t="shared" si="114"/>
        <v>0</v>
      </c>
      <c r="AG123" s="42">
        <f t="shared" si="114"/>
        <v>8</v>
      </c>
      <c r="AH123" s="42">
        <f t="shared" si="114"/>
        <v>0</v>
      </c>
      <c r="AI123" s="42">
        <f t="shared" si="78"/>
        <v>0.63</v>
      </c>
      <c r="AJ123" s="42">
        <f t="shared" si="79"/>
        <v>0</v>
      </c>
      <c r="AK123" s="42">
        <f t="shared" si="80"/>
        <v>8.2690000000000001</v>
      </c>
      <c r="AL123" s="42">
        <f t="shared" si="81"/>
        <v>0</v>
      </c>
      <c r="AM123" s="42">
        <f t="shared" si="82"/>
        <v>7</v>
      </c>
      <c r="AN123" s="42">
        <f t="shared" si="83"/>
        <v>0</v>
      </c>
      <c r="AO123" s="42">
        <f t="shared" ref="AO123:BL123" si="115">SUM(AO124:AO132)</f>
        <v>0</v>
      </c>
      <c r="AP123" s="42">
        <f t="shared" si="115"/>
        <v>0</v>
      </c>
      <c r="AQ123" s="42">
        <f t="shared" si="115"/>
        <v>0</v>
      </c>
      <c r="AR123" s="42">
        <f t="shared" si="115"/>
        <v>0</v>
      </c>
      <c r="AS123" s="42">
        <f t="shared" si="115"/>
        <v>0</v>
      </c>
      <c r="AT123" s="42">
        <f t="shared" si="115"/>
        <v>0</v>
      </c>
      <c r="AU123" s="42">
        <f t="shared" si="115"/>
        <v>0</v>
      </c>
      <c r="AV123" s="42">
        <f t="shared" si="115"/>
        <v>0</v>
      </c>
      <c r="AW123" s="42">
        <f t="shared" si="115"/>
        <v>0</v>
      </c>
      <c r="AX123" s="42">
        <f t="shared" si="115"/>
        <v>0</v>
      </c>
      <c r="AY123" s="42">
        <f t="shared" si="115"/>
        <v>0</v>
      </c>
      <c r="AZ123" s="42">
        <f t="shared" si="115"/>
        <v>0</v>
      </c>
      <c r="BA123" s="42">
        <f t="shared" si="115"/>
        <v>0</v>
      </c>
      <c r="BB123" s="42">
        <f t="shared" si="115"/>
        <v>0</v>
      </c>
      <c r="BC123" s="42">
        <f t="shared" si="115"/>
        <v>0.55000000000000004</v>
      </c>
      <c r="BD123" s="42">
        <f t="shared" si="115"/>
        <v>0</v>
      </c>
      <c r="BE123" s="42">
        <f t="shared" si="115"/>
        <v>3</v>
      </c>
      <c r="BF123" s="42">
        <f t="shared" si="115"/>
        <v>0</v>
      </c>
      <c r="BG123" s="42">
        <f t="shared" si="115"/>
        <v>0.63</v>
      </c>
      <c r="BH123" s="42">
        <f t="shared" si="115"/>
        <v>0</v>
      </c>
      <c r="BI123" s="42">
        <f t="shared" si="115"/>
        <v>7.7190000000000003</v>
      </c>
      <c r="BJ123" s="42">
        <f t="shared" si="115"/>
        <v>0</v>
      </c>
      <c r="BK123" s="42">
        <f t="shared" si="115"/>
        <v>4</v>
      </c>
      <c r="BL123" s="42">
        <f t="shared" si="115"/>
        <v>0</v>
      </c>
      <c r="BM123" s="42">
        <f t="shared" si="84"/>
        <v>0</v>
      </c>
      <c r="BN123" s="42">
        <f t="shared" si="85"/>
        <v>0</v>
      </c>
      <c r="BO123" s="42">
        <f t="shared" si="86"/>
        <v>0.29100000000000037</v>
      </c>
      <c r="BP123" s="42">
        <f t="shared" si="87"/>
        <v>0</v>
      </c>
      <c r="BQ123" s="42">
        <f t="shared" si="88"/>
        <v>-1</v>
      </c>
      <c r="BR123" s="42">
        <f t="shared" si="89"/>
        <v>0</v>
      </c>
      <c r="BS123" s="20" t="s">
        <v>87</v>
      </c>
    </row>
    <row r="124" spans="1:1025" ht="38.25" x14ac:dyDescent="0.2">
      <c r="A124" s="30" t="s">
        <v>206</v>
      </c>
      <c r="B124" s="75" t="s">
        <v>366</v>
      </c>
      <c r="C124" s="38" t="s">
        <v>207</v>
      </c>
      <c r="D124" s="14" t="s">
        <v>87</v>
      </c>
      <c r="E124" s="18">
        <f t="shared" si="72"/>
        <v>0</v>
      </c>
      <c r="F124" s="18">
        <f t="shared" si="73"/>
        <v>0</v>
      </c>
      <c r="G124" s="18">
        <f t="shared" si="74"/>
        <v>3.9260000000000002</v>
      </c>
      <c r="H124" s="18">
        <f t="shared" si="75"/>
        <v>0</v>
      </c>
      <c r="I124" s="18">
        <f t="shared" si="76"/>
        <v>0</v>
      </c>
      <c r="J124" s="18">
        <f t="shared" si="77"/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3.9260000000000002</v>
      </c>
      <c r="AF124" s="18">
        <v>0</v>
      </c>
      <c r="AG124" s="18">
        <v>0</v>
      </c>
      <c r="AH124" s="18">
        <v>0</v>
      </c>
      <c r="AI124" s="18">
        <f t="shared" si="78"/>
        <v>0</v>
      </c>
      <c r="AJ124" s="18">
        <f t="shared" si="79"/>
        <v>0</v>
      </c>
      <c r="AK124" s="18">
        <f t="shared" si="80"/>
        <v>3.9260000000000002</v>
      </c>
      <c r="AL124" s="18">
        <f t="shared" si="81"/>
        <v>0</v>
      </c>
      <c r="AM124" s="18">
        <f t="shared" si="82"/>
        <v>0</v>
      </c>
      <c r="AN124" s="18">
        <f t="shared" si="83"/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8">
        <v>0</v>
      </c>
      <c r="BF124" s="18">
        <v>0</v>
      </c>
      <c r="BG124" s="18">
        <v>0</v>
      </c>
      <c r="BH124" s="18">
        <v>0</v>
      </c>
      <c r="BI124" s="18">
        <v>3.9260000000000002</v>
      </c>
      <c r="BJ124" s="18">
        <v>0</v>
      </c>
      <c r="BK124" s="18">
        <v>0</v>
      </c>
      <c r="BL124" s="18">
        <v>0</v>
      </c>
      <c r="BM124" s="18">
        <f t="shared" si="84"/>
        <v>0</v>
      </c>
      <c r="BN124" s="18">
        <f t="shared" si="85"/>
        <v>0</v>
      </c>
      <c r="BO124" s="18">
        <f t="shared" si="86"/>
        <v>0</v>
      </c>
      <c r="BP124" s="18">
        <f t="shared" si="87"/>
        <v>0</v>
      </c>
      <c r="BQ124" s="18">
        <f t="shared" si="88"/>
        <v>0</v>
      </c>
      <c r="BR124" s="18">
        <f t="shared" si="89"/>
        <v>0</v>
      </c>
      <c r="BS124" s="20" t="s">
        <v>87</v>
      </c>
    </row>
    <row r="125" spans="1:1025" ht="25.5" x14ac:dyDescent="0.2">
      <c r="A125" s="30" t="s">
        <v>206</v>
      </c>
      <c r="B125" s="75" t="s">
        <v>208</v>
      </c>
      <c r="C125" s="38" t="s">
        <v>209</v>
      </c>
      <c r="D125" s="14" t="s">
        <v>87</v>
      </c>
      <c r="E125" s="18">
        <f t="shared" si="72"/>
        <v>0.63</v>
      </c>
      <c r="F125" s="18">
        <f t="shared" si="73"/>
        <v>0</v>
      </c>
      <c r="G125" s="18">
        <f t="shared" si="74"/>
        <v>0</v>
      </c>
      <c r="H125" s="18">
        <f t="shared" si="75"/>
        <v>0</v>
      </c>
      <c r="I125" s="18">
        <f t="shared" si="76"/>
        <v>3</v>
      </c>
      <c r="J125" s="18">
        <f t="shared" si="77"/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0.63</v>
      </c>
      <c r="AD125" s="18">
        <v>0</v>
      </c>
      <c r="AE125" s="18">
        <v>0</v>
      </c>
      <c r="AF125" s="18">
        <v>0</v>
      </c>
      <c r="AG125" s="18">
        <v>3</v>
      </c>
      <c r="AH125" s="18">
        <v>0</v>
      </c>
      <c r="AI125" s="18">
        <f t="shared" si="78"/>
        <v>0.63</v>
      </c>
      <c r="AJ125" s="18">
        <f t="shared" si="79"/>
        <v>0</v>
      </c>
      <c r="AK125" s="18">
        <f t="shared" si="80"/>
        <v>0</v>
      </c>
      <c r="AL125" s="18">
        <f t="shared" si="81"/>
        <v>0</v>
      </c>
      <c r="AM125" s="18">
        <f t="shared" si="82"/>
        <v>3</v>
      </c>
      <c r="AN125" s="18">
        <f t="shared" si="83"/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18">
        <v>0</v>
      </c>
      <c r="BF125" s="18">
        <v>0</v>
      </c>
      <c r="BG125" s="18">
        <v>0.63</v>
      </c>
      <c r="BH125" s="18">
        <v>0</v>
      </c>
      <c r="BI125" s="18">
        <v>0</v>
      </c>
      <c r="BJ125" s="18">
        <v>0</v>
      </c>
      <c r="BK125" s="18">
        <v>3</v>
      </c>
      <c r="BL125" s="18">
        <v>0</v>
      </c>
      <c r="BM125" s="18">
        <f t="shared" si="84"/>
        <v>0</v>
      </c>
      <c r="BN125" s="18">
        <f t="shared" si="85"/>
        <v>0</v>
      </c>
      <c r="BO125" s="18">
        <f t="shared" si="86"/>
        <v>0</v>
      </c>
      <c r="BP125" s="18">
        <f t="shared" si="87"/>
        <v>0</v>
      </c>
      <c r="BQ125" s="18">
        <f t="shared" si="88"/>
        <v>0</v>
      </c>
      <c r="BR125" s="18">
        <f t="shared" si="89"/>
        <v>0</v>
      </c>
      <c r="BS125" s="20" t="s">
        <v>87</v>
      </c>
    </row>
    <row r="126" spans="1:1025" ht="51" x14ac:dyDescent="0.2">
      <c r="A126" s="30" t="s">
        <v>206</v>
      </c>
      <c r="B126" s="75" t="s">
        <v>367</v>
      </c>
      <c r="C126" s="38" t="s">
        <v>210</v>
      </c>
      <c r="D126" s="14" t="s">
        <v>87</v>
      </c>
      <c r="E126" s="18">
        <f t="shared" si="72"/>
        <v>0</v>
      </c>
      <c r="F126" s="18">
        <f t="shared" si="73"/>
        <v>0</v>
      </c>
      <c r="G126" s="18">
        <f t="shared" si="74"/>
        <v>2.4780000000000002</v>
      </c>
      <c r="H126" s="18">
        <f t="shared" si="75"/>
        <v>0</v>
      </c>
      <c r="I126" s="18">
        <f t="shared" si="76"/>
        <v>0</v>
      </c>
      <c r="J126" s="18">
        <f t="shared" si="77"/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2.4780000000000002</v>
      </c>
      <c r="AF126" s="18">
        <v>0</v>
      </c>
      <c r="AG126" s="18">
        <v>0</v>
      </c>
      <c r="AH126" s="18">
        <v>0</v>
      </c>
      <c r="AI126" s="18">
        <f t="shared" si="78"/>
        <v>0</v>
      </c>
      <c r="AJ126" s="18">
        <f t="shared" si="79"/>
        <v>0</v>
      </c>
      <c r="AK126" s="18">
        <f t="shared" si="80"/>
        <v>2.4870000000000001</v>
      </c>
      <c r="AL126" s="18">
        <f t="shared" si="81"/>
        <v>0</v>
      </c>
      <c r="AM126" s="18">
        <f t="shared" si="82"/>
        <v>0</v>
      </c>
      <c r="AN126" s="18">
        <f t="shared" si="83"/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0</v>
      </c>
      <c r="BI126" s="18">
        <v>2.4870000000000001</v>
      </c>
      <c r="BJ126" s="18">
        <v>0</v>
      </c>
      <c r="BK126" s="18">
        <v>0</v>
      </c>
      <c r="BL126" s="18">
        <v>0</v>
      </c>
      <c r="BM126" s="18">
        <f t="shared" si="84"/>
        <v>0</v>
      </c>
      <c r="BN126" s="18">
        <f t="shared" si="85"/>
        <v>0</v>
      </c>
      <c r="BO126" s="18">
        <f t="shared" si="86"/>
        <v>8.999999999999897E-3</v>
      </c>
      <c r="BP126" s="18">
        <f t="shared" si="87"/>
        <v>0</v>
      </c>
      <c r="BQ126" s="18">
        <f t="shared" si="88"/>
        <v>0</v>
      </c>
      <c r="BR126" s="18">
        <f t="shared" si="89"/>
        <v>0</v>
      </c>
      <c r="BS126" s="20" t="s">
        <v>87</v>
      </c>
    </row>
    <row r="127" spans="1:1025" ht="38.25" x14ac:dyDescent="0.2">
      <c r="A127" s="30" t="s">
        <v>206</v>
      </c>
      <c r="B127" s="75" t="s">
        <v>368</v>
      </c>
      <c r="C127" s="38" t="s">
        <v>211</v>
      </c>
      <c r="D127" s="14" t="s">
        <v>87</v>
      </c>
      <c r="E127" s="18">
        <f t="shared" si="72"/>
        <v>0</v>
      </c>
      <c r="F127" s="18">
        <f t="shared" si="73"/>
        <v>0</v>
      </c>
      <c r="G127" s="18">
        <f t="shared" si="74"/>
        <v>0.55000000000000004</v>
      </c>
      <c r="H127" s="18">
        <f t="shared" si="75"/>
        <v>0</v>
      </c>
      <c r="I127" s="18">
        <f t="shared" si="76"/>
        <v>0</v>
      </c>
      <c r="J127" s="18">
        <f t="shared" si="77"/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0.55000000000000004</v>
      </c>
      <c r="AF127" s="18">
        <v>0</v>
      </c>
      <c r="AG127" s="18">
        <v>0</v>
      </c>
      <c r="AH127" s="18">
        <v>0</v>
      </c>
      <c r="AI127" s="18">
        <f t="shared" si="78"/>
        <v>0</v>
      </c>
      <c r="AJ127" s="18">
        <f t="shared" si="79"/>
        <v>0</v>
      </c>
      <c r="AK127" s="18">
        <f t="shared" si="80"/>
        <v>0.55000000000000004</v>
      </c>
      <c r="AL127" s="18">
        <f t="shared" si="81"/>
        <v>0</v>
      </c>
      <c r="AM127" s="18">
        <f t="shared" si="82"/>
        <v>0</v>
      </c>
      <c r="AN127" s="18">
        <f t="shared" si="83"/>
        <v>0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0.55000000000000004</v>
      </c>
      <c r="BD127" s="18">
        <v>0</v>
      </c>
      <c r="BE127" s="18">
        <v>0</v>
      </c>
      <c r="BF127" s="18">
        <v>0</v>
      </c>
      <c r="BG127" s="18">
        <v>0</v>
      </c>
      <c r="BH127" s="18">
        <v>0</v>
      </c>
      <c r="BI127" s="18">
        <v>0</v>
      </c>
      <c r="BJ127" s="18">
        <v>0</v>
      </c>
      <c r="BK127" s="18">
        <v>0</v>
      </c>
      <c r="BL127" s="18">
        <v>0</v>
      </c>
      <c r="BM127" s="18">
        <f t="shared" si="84"/>
        <v>0</v>
      </c>
      <c r="BN127" s="18">
        <f t="shared" si="85"/>
        <v>0</v>
      </c>
      <c r="BO127" s="18">
        <f t="shared" si="86"/>
        <v>0</v>
      </c>
      <c r="BP127" s="18">
        <f t="shared" si="87"/>
        <v>0</v>
      </c>
      <c r="BQ127" s="18">
        <f t="shared" si="88"/>
        <v>0</v>
      </c>
      <c r="BR127" s="18">
        <f t="shared" si="89"/>
        <v>0</v>
      </c>
      <c r="BS127" s="20" t="s">
        <v>87</v>
      </c>
    </row>
    <row r="128" spans="1:1025" x14ac:dyDescent="0.2">
      <c r="A128" s="30" t="s">
        <v>206</v>
      </c>
      <c r="B128" s="75" t="s">
        <v>369</v>
      </c>
      <c r="C128" s="38" t="s">
        <v>370</v>
      </c>
      <c r="D128" s="14" t="s">
        <v>87</v>
      </c>
      <c r="E128" s="18">
        <f t="shared" si="72"/>
        <v>0</v>
      </c>
      <c r="F128" s="18">
        <f t="shared" si="73"/>
        <v>0</v>
      </c>
      <c r="G128" s="18">
        <f t="shared" si="74"/>
        <v>0.46</v>
      </c>
      <c r="H128" s="18">
        <f t="shared" si="75"/>
        <v>0</v>
      </c>
      <c r="I128" s="18">
        <f t="shared" si="76"/>
        <v>0</v>
      </c>
      <c r="J128" s="18">
        <f t="shared" si="77"/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0.46</v>
      </c>
      <c r="AF128" s="18">
        <v>0</v>
      </c>
      <c r="AG128" s="18">
        <v>0</v>
      </c>
      <c r="AH128" s="18">
        <v>0</v>
      </c>
      <c r="AI128" s="18">
        <f t="shared" si="78"/>
        <v>0</v>
      </c>
      <c r="AJ128" s="18">
        <f t="shared" si="79"/>
        <v>0</v>
      </c>
      <c r="AK128" s="18">
        <f t="shared" si="80"/>
        <v>0.46</v>
      </c>
      <c r="AL128" s="18">
        <f t="shared" si="81"/>
        <v>0</v>
      </c>
      <c r="AM128" s="18">
        <f t="shared" si="82"/>
        <v>0</v>
      </c>
      <c r="AN128" s="18">
        <f t="shared" si="83"/>
        <v>0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0</v>
      </c>
      <c r="BE128" s="18">
        <v>0</v>
      </c>
      <c r="BF128" s="18">
        <v>0</v>
      </c>
      <c r="BG128" s="18">
        <v>0</v>
      </c>
      <c r="BH128" s="18">
        <v>0</v>
      </c>
      <c r="BI128" s="18">
        <v>0.46</v>
      </c>
      <c r="BJ128" s="18">
        <v>0</v>
      </c>
      <c r="BK128" s="18">
        <v>0</v>
      </c>
      <c r="BL128" s="18">
        <v>0</v>
      </c>
      <c r="BM128" s="18">
        <f t="shared" si="84"/>
        <v>0</v>
      </c>
      <c r="BN128" s="18">
        <f t="shared" si="85"/>
        <v>0</v>
      </c>
      <c r="BO128" s="18">
        <f t="shared" si="86"/>
        <v>0</v>
      </c>
      <c r="BP128" s="18">
        <f t="shared" si="87"/>
        <v>0</v>
      </c>
      <c r="BQ128" s="18">
        <f t="shared" si="88"/>
        <v>0</v>
      </c>
      <c r="BR128" s="18">
        <f t="shared" si="89"/>
        <v>0</v>
      </c>
      <c r="BS128" s="20" t="s">
        <v>87</v>
      </c>
    </row>
    <row r="129" spans="1:1025" ht="25.5" x14ac:dyDescent="0.2">
      <c r="A129" s="30" t="s">
        <v>206</v>
      </c>
      <c r="B129" s="75" t="s">
        <v>371</v>
      </c>
      <c r="C129" s="38" t="s">
        <v>372</v>
      </c>
      <c r="D129" s="14" t="s">
        <v>87</v>
      </c>
      <c r="E129" s="18">
        <f t="shared" si="72"/>
        <v>0</v>
      </c>
      <c r="F129" s="18">
        <f t="shared" si="73"/>
        <v>0</v>
      </c>
      <c r="G129" s="18">
        <f t="shared" si="74"/>
        <v>0</v>
      </c>
      <c r="H129" s="18">
        <f t="shared" si="75"/>
        <v>0</v>
      </c>
      <c r="I129" s="18">
        <f t="shared" si="76"/>
        <v>2</v>
      </c>
      <c r="J129" s="18">
        <f t="shared" si="77"/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2</v>
      </c>
      <c r="AH129" s="18">
        <v>0</v>
      </c>
      <c r="AI129" s="18">
        <f t="shared" si="78"/>
        <v>0</v>
      </c>
      <c r="AJ129" s="18">
        <f t="shared" si="79"/>
        <v>0</v>
      </c>
      <c r="AK129" s="18">
        <f t="shared" si="80"/>
        <v>0</v>
      </c>
      <c r="AL129" s="18">
        <f t="shared" si="81"/>
        <v>0</v>
      </c>
      <c r="AM129" s="18">
        <f t="shared" si="82"/>
        <v>2</v>
      </c>
      <c r="AN129" s="18">
        <f t="shared" si="83"/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18">
        <v>0</v>
      </c>
      <c r="BD129" s="18">
        <v>0</v>
      </c>
      <c r="BE129" s="18">
        <v>2</v>
      </c>
      <c r="BF129" s="18">
        <v>0</v>
      </c>
      <c r="BG129" s="18">
        <v>0</v>
      </c>
      <c r="BH129" s="18">
        <v>0</v>
      </c>
      <c r="BI129" s="18">
        <v>0</v>
      </c>
      <c r="BJ129" s="18">
        <v>0</v>
      </c>
      <c r="BK129" s="18">
        <v>0</v>
      </c>
      <c r="BL129" s="18">
        <v>0</v>
      </c>
      <c r="BM129" s="18">
        <f t="shared" si="84"/>
        <v>0</v>
      </c>
      <c r="BN129" s="18">
        <f t="shared" si="85"/>
        <v>0</v>
      </c>
      <c r="BO129" s="18">
        <f t="shared" si="86"/>
        <v>0</v>
      </c>
      <c r="BP129" s="18">
        <f t="shared" si="87"/>
        <v>0</v>
      </c>
      <c r="BQ129" s="18">
        <f t="shared" si="88"/>
        <v>0</v>
      </c>
      <c r="BR129" s="18">
        <f t="shared" si="89"/>
        <v>0</v>
      </c>
      <c r="BS129" s="20" t="s">
        <v>87</v>
      </c>
    </row>
    <row r="130" spans="1:1025" ht="25.5" x14ac:dyDescent="0.2">
      <c r="A130" s="30" t="s">
        <v>206</v>
      </c>
      <c r="B130" s="75" t="s">
        <v>373</v>
      </c>
      <c r="C130" s="38" t="s">
        <v>374</v>
      </c>
      <c r="D130" s="14" t="s">
        <v>87</v>
      </c>
      <c r="E130" s="18">
        <f t="shared" si="72"/>
        <v>0</v>
      </c>
      <c r="F130" s="18">
        <f t="shared" si="73"/>
        <v>0</v>
      </c>
      <c r="G130" s="18">
        <f t="shared" si="74"/>
        <v>0</v>
      </c>
      <c r="H130" s="18">
        <f t="shared" si="75"/>
        <v>0</v>
      </c>
      <c r="I130" s="18">
        <f t="shared" si="76"/>
        <v>1</v>
      </c>
      <c r="J130" s="18">
        <f t="shared" si="77"/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1</v>
      </c>
      <c r="AH130" s="18">
        <v>0</v>
      </c>
      <c r="AI130" s="18">
        <f t="shared" si="78"/>
        <v>0</v>
      </c>
      <c r="AJ130" s="18">
        <f t="shared" si="79"/>
        <v>0</v>
      </c>
      <c r="AK130" s="18">
        <f t="shared" si="80"/>
        <v>0</v>
      </c>
      <c r="AL130" s="18">
        <f t="shared" si="81"/>
        <v>0</v>
      </c>
      <c r="AM130" s="18">
        <f t="shared" si="82"/>
        <v>1</v>
      </c>
      <c r="AN130" s="18">
        <f t="shared" si="83"/>
        <v>0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0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  <c r="AZ130" s="18">
        <v>0</v>
      </c>
      <c r="BA130" s="18">
        <v>0</v>
      </c>
      <c r="BB130" s="18">
        <v>0</v>
      </c>
      <c r="BC130" s="18">
        <v>0</v>
      </c>
      <c r="BD130" s="18">
        <v>0</v>
      </c>
      <c r="BE130" s="18">
        <v>1</v>
      </c>
      <c r="BF130" s="18">
        <v>0</v>
      </c>
      <c r="BG130" s="18">
        <v>0</v>
      </c>
      <c r="BH130" s="18">
        <v>0</v>
      </c>
      <c r="BI130" s="18">
        <v>0</v>
      </c>
      <c r="BJ130" s="18">
        <v>0</v>
      </c>
      <c r="BK130" s="18">
        <v>0</v>
      </c>
      <c r="BL130" s="18">
        <v>0</v>
      </c>
      <c r="BM130" s="18">
        <f t="shared" si="84"/>
        <v>0</v>
      </c>
      <c r="BN130" s="18">
        <f t="shared" si="85"/>
        <v>0</v>
      </c>
      <c r="BO130" s="18">
        <f t="shared" si="86"/>
        <v>0</v>
      </c>
      <c r="BP130" s="18">
        <f t="shared" si="87"/>
        <v>0</v>
      </c>
      <c r="BQ130" s="18">
        <f t="shared" si="88"/>
        <v>0</v>
      </c>
      <c r="BR130" s="18">
        <f t="shared" si="89"/>
        <v>0</v>
      </c>
      <c r="BS130" s="20" t="s">
        <v>87</v>
      </c>
    </row>
    <row r="131" spans="1:1025" ht="25.5" x14ac:dyDescent="0.2">
      <c r="A131" s="30" t="s">
        <v>206</v>
      </c>
      <c r="B131" s="75" t="s">
        <v>375</v>
      </c>
      <c r="C131" s="38" t="s">
        <v>376</v>
      </c>
      <c r="D131" s="14" t="s">
        <v>87</v>
      </c>
      <c r="E131" s="18">
        <f t="shared" si="72"/>
        <v>0</v>
      </c>
      <c r="F131" s="18">
        <f t="shared" si="73"/>
        <v>0</v>
      </c>
      <c r="G131" s="18">
        <f t="shared" si="74"/>
        <v>0</v>
      </c>
      <c r="H131" s="18">
        <f t="shared" si="75"/>
        <v>0</v>
      </c>
      <c r="I131" s="18">
        <f t="shared" si="76"/>
        <v>2</v>
      </c>
      <c r="J131" s="18">
        <f t="shared" si="77"/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2</v>
      </c>
      <c r="AH131" s="18">
        <v>0</v>
      </c>
      <c r="AI131" s="18">
        <f t="shared" si="78"/>
        <v>0</v>
      </c>
      <c r="AJ131" s="18">
        <f t="shared" si="79"/>
        <v>0</v>
      </c>
      <c r="AK131" s="18">
        <f t="shared" si="80"/>
        <v>0</v>
      </c>
      <c r="AL131" s="18">
        <f t="shared" si="81"/>
        <v>0</v>
      </c>
      <c r="AM131" s="18">
        <f t="shared" si="82"/>
        <v>1</v>
      </c>
      <c r="AN131" s="18">
        <f t="shared" si="83"/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0</v>
      </c>
      <c r="BJ131" s="18">
        <v>0</v>
      </c>
      <c r="BK131" s="18">
        <v>1</v>
      </c>
      <c r="BL131" s="18">
        <v>0</v>
      </c>
      <c r="BM131" s="18">
        <f t="shared" si="84"/>
        <v>0</v>
      </c>
      <c r="BN131" s="18">
        <f t="shared" si="85"/>
        <v>0</v>
      </c>
      <c r="BO131" s="18">
        <f t="shared" si="86"/>
        <v>0</v>
      </c>
      <c r="BP131" s="18">
        <f t="shared" si="87"/>
        <v>0</v>
      </c>
      <c r="BQ131" s="18">
        <f t="shared" si="88"/>
        <v>-1</v>
      </c>
      <c r="BR131" s="18">
        <f t="shared" si="89"/>
        <v>0</v>
      </c>
      <c r="BS131" s="20" t="s">
        <v>87</v>
      </c>
    </row>
    <row r="132" spans="1:1025" ht="38.25" x14ac:dyDescent="0.2">
      <c r="A132" s="30" t="s">
        <v>206</v>
      </c>
      <c r="B132" s="75" t="s">
        <v>377</v>
      </c>
      <c r="C132" s="38" t="s">
        <v>378</v>
      </c>
      <c r="D132" s="14" t="s">
        <v>87</v>
      </c>
      <c r="E132" s="18">
        <f t="shared" si="72"/>
        <v>0</v>
      </c>
      <c r="F132" s="18">
        <f t="shared" si="73"/>
        <v>0</v>
      </c>
      <c r="G132" s="18">
        <f t="shared" si="74"/>
        <v>0.56399999999999995</v>
      </c>
      <c r="H132" s="18">
        <f t="shared" si="75"/>
        <v>0</v>
      </c>
      <c r="I132" s="18">
        <f t="shared" si="76"/>
        <v>0</v>
      </c>
      <c r="J132" s="18">
        <f t="shared" si="77"/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0.56399999999999995</v>
      </c>
      <c r="AF132" s="18">
        <v>0</v>
      </c>
      <c r="AG132" s="18">
        <v>0</v>
      </c>
      <c r="AH132" s="18">
        <v>0</v>
      </c>
      <c r="AI132" s="18">
        <f t="shared" si="78"/>
        <v>0</v>
      </c>
      <c r="AJ132" s="18">
        <f t="shared" si="79"/>
        <v>0</v>
      </c>
      <c r="AK132" s="18">
        <f t="shared" si="80"/>
        <v>0.84599999999999997</v>
      </c>
      <c r="AL132" s="18">
        <f t="shared" si="81"/>
        <v>0</v>
      </c>
      <c r="AM132" s="18">
        <f t="shared" si="82"/>
        <v>0</v>
      </c>
      <c r="AN132" s="18">
        <f t="shared" si="83"/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18">
        <v>0</v>
      </c>
      <c r="BF132" s="18">
        <v>0</v>
      </c>
      <c r="BG132" s="18">
        <v>0</v>
      </c>
      <c r="BH132" s="18">
        <v>0</v>
      </c>
      <c r="BI132" s="18">
        <v>0.84599999999999997</v>
      </c>
      <c r="BJ132" s="18">
        <v>0</v>
      </c>
      <c r="BK132" s="18">
        <v>0</v>
      </c>
      <c r="BL132" s="18">
        <v>0</v>
      </c>
      <c r="BM132" s="18">
        <f t="shared" si="84"/>
        <v>0</v>
      </c>
      <c r="BN132" s="18">
        <f t="shared" si="85"/>
        <v>0</v>
      </c>
      <c r="BO132" s="18">
        <f t="shared" si="86"/>
        <v>0.28200000000000003</v>
      </c>
      <c r="BP132" s="18">
        <f t="shared" si="87"/>
        <v>0</v>
      </c>
      <c r="BQ132" s="18">
        <f t="shared" si="88"/>
        <v>0</v>
      </c>
      <c r="BR132" s="18">
        <f t="shared" si="89"/>
        <v>0</v>
      </c>
      <c r="BS132" s="20" t="s">
        <v>87</v>
      </c>
    </row>
    <row r="133" spans="1:1025" ht="38.25" x14ac:dyDescent="0.2">
      <c r="A133" s="30" t="s">
        <v>206</v>
      </c>
      <c r="B133" s="75" t="s">
        <v>407</v>
      </c>
      <c r="C133" s="38" t="s">
        <v>408</v>
      </c>
      <c r="D133" s="14" t="s">
        <v>87</v>
      </c>
      <c r="E133" s="18">
        <f t="shared" si="72"/>
        <v>0</v>
      </c>
      <c r="F133" s="18">
        <f t="shared" si="73"/>
        <v>0</v>
      </c>
      <c r="G133" s="18">
        <f t="shared" si="74"/>
        <v>0.56399999999999995</v>
      </c>
      <c r="H133" s="18">
        <f t="shared" si="75"/>
        <v>0</v>
      </c>
      <c r="I133" s="18">
        <f t="shared" si="76"/>
        <v>0</v>
      </c>
      <c r="J133" s="18">
        <f t="shared" si="77"/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0.56399999999999995</v>
      </c>
      <c r="AF133" s="18">
        <v>0</v>
      </c>
      <c r="AG133" s="18">
        <v>0</v>
      </c>
      <c r="AH133" s="18">
        <v>0</v>
      </c>
      <c r="AI133" s="18">
        <f t="shared" si="78"/>
        <v>0</v>
      </c>
      <c r="AJ133" s="18">
        <f t="shared" si="79"/>
        <v>0</v>
      </c>
      <c r="AK133" s="18">
        <f t="shared" si="80"/>
        <v>0</v>
      </c>
      <c r="AL133" s="18">
        <f t="shared" si="81"/>
        <v>0</v>
      </c>
      <c r="AM133" s="18">
        <f t="shared" si="82"/>
        <v>0</v>
      </c>
      <c r="AN133" s="18">
        <f t="shared" si="83"/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f t="shared" si="84"/>
        <v>0</v>
      </c>
      <c r="BN133" s="18">
        <f t="shared" si="85"/>
        <v>0</v>
      </c>
      <c r="BO133" s="18">
        <f t="shared" si="86"/>
        <v>-0.56399999999999995</v>
      </c>
      <c r="BP133" s="18">
        <f t="shared" si="87"/>
        <v>0</v>
      </c>
      <c r="BQ133" s="18">
        <f t="shared" si="88"/>
        <v>0</v>
      </c>
      <c r="BR133" s="18">
        <f t="shared" si="89"/>
        <v>0</v>
      </c>
      <c r="BS133" s="20" t="s">
        <v>87</v>
      </c>
    </row>
    <row r="134" spans="1:1025" s="24" customFormat="1" ht="38.25" x14ac:dyDescent="0.2">
      <c r="A134" s="30" t="s">
        <v>206</v>
      </c>
      <c r="B134" s="75" t="s">
        <v>409</v>
      </c>
      <c r="C134" s="38" t="s">
        <v>410</v>
      </c>
      <c r="D134" s="14" t="s">
        <v>87</v>
      </c>
      <c r="E134" s="18">
        <f t="shared" si="72"/>
        <v>0</v>
      </c>
      <c r="F134" s="18">
        <f t="shared" si="73"/>
        <v>0</v>
      </c>
      <c r="G134" s="18">
        <f t="shared" si="74"/>
        <v>0.56399999999999995</v>
      </c>
      <c r="H134" s="18">
        <f t="shared" si="75"/>
        <v>0</v>
      </c>
      <c r="I134" s="18">
        <f t="shared" si="76"/>
        <v>0</v>
      </c>
      <c r="J134" s="18">
        <f t="shared" si="77"/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0.56399999999999995</v>
      </c>
      <c r="AF134" s="18">
        <v>0</v>
      </c>
      <c r="AG134" s="18">
        <v>0</v>
      </c>
      <c r="AH134" s="18">
        <v>0</v>
      </c>
      <c r="AI134" s="18">
        <f t="shared" si="78"/>
        <v>0</v>
      </c>
      <c r="AJ134" s="18">
        <f t="shared" si="79"/>
        <v>0</v>
      </c>
      <c r="AK134" s="18">
        <f t="shared" si="80"/>
        <v>0</v>
      </c>
      <c r="AL134" s="18">
        <f t="shared" si="81"/>
        <v>0</v>
      </c>
      <c r="AM134" s="18">
        <f t="shared" si="82"/>
        <v>0</v>
      </c>
      <c r="AN134" s="18">
        <f t="shared" si="83"/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f t="shared" si="84"/>
        <v>0</v>
      </c>
      <c r="BN134" s="18">
        <f t="shared" si="85"/>
        <v>0</v>
      </c>
      <c r="BO134" s="18">
        <f t="shared" si="86"/>
        <v>-0.56399999999999995</v>
      </c>
      <c r="BP134" s="18">
        <f t="shared" si="87"/>
        <v>0</v>
      </c>
      <c r="BQ134" s="18">
        <f t="shared" si="88"/>
        <v>0</v>
      </c>
      <c r="BR134" s="18">
        <f t="shared" si="89"/>
        <v>0</v>
      </c>
      <c r="BS134" s="21" t="s">
        <v>87</v>
      </c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3"/>
      <c r="JL134" s="23"/>
      <c r="JM134" s="23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3"/>
      <c r="KA134" s="23"/>
      <c r="KB134" s="23"/>
      <c r="KC134" s="23"/>
      <c r="KD134" s="23"/>
      <c r="KE134" s="23"/>
      <c r="KF134" s="23"/>
      <c r="KG134" s="23"/>
      <c r="KH134" s="23"/>
      <c r="KI134" s="23"/>
      <c r="KJ134" s="23"/>
      <c r="KK134" s="23"/>
      <c r="KL134" s="23"/>
      <c r="KM134" s="23"/>
      <c r="KN134" s="23"/>
      <c r="KO134" s="23"/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/>
      <c r="LC134" s="23"/>
      <c r="LD134" s="23"/>
      <c r="LE134" s="23"/>
      <c r="LF134" s="23"/>
      <c r="LG134" s="23"/>
      <c r="LH134" s="23"/>
      <c r="LI134" s="23"/>
      <c r="LJ134" s="23"/>
      <c r="LK134" s="23"/>
      <c r="LL134" s="23"/>
      <c r="LM134" s="23"/>
      <c r="LN134" s="23"/>
      <c r="LO134" s="23"/>
      <c r="LP134" s="23"/>
      <c r="LQ134" s="23"/>
      <c r="LR134" s="23"/>
      <c r="LS134" s="23"/>
      <c r="LT134" s="23"/>
      <c r="LU134" s="23"/>
      <c r="LV134" s="23"/>
      <c r="LW134" s="23"/>
      <c r="LX134" s="23"/>
      <c r="LY134" s="23"/>
      <c r="LZ134" s="23"/>
      <c r="MA134" s="23"/>
      <c r="MB134" s="23"/>
      <c r="MC134" s="23"/>
      <c r="MD134" s="23"/>
      <c r="ME134" s="23"/>
      <c r="MF134" s="23"/>
      <c r="MG134" s="23"/>
      <c r="MH134" s="23"/>
      <c r="MI134" s="23"/>
      <c r="MJ134" s="23"/>
      <c r="MK134" s="23"/>
      <c r="ML134" s="23"/>
      <c r="MM134" s="23"/>
      <c r="MN134" s="23"/>
      <c r="MO134" s="23"/>
      <c r="MP134" s="23"/>
      <c r="MQ134" s="23"/>
      <c r="MR134" s="23"/>
      <c r="MS134" s="23"/>
      <c r="MT134" s="23"/>
      <c r="MU134" s="23"/>
      <c r="MV134" s="23"/>
      <c r="MW134" s="23"/>
      <c r="MX134" s="23"/>
      <c r="MY134" s="23"/>
      <c r="MZ134" s="23"/>
      <c r="NA134" s="23"/>
      <c r="NB134" s="23"/>
      <c r="NC134" s="23"/>
      <c r="ND134" s="23"/>
      <c r="NE134" s="23"/>
      <c r="NF134" s="23"/>
      <c r="NG134" s="23"/>
      <c r="NH134" s="23"/>
      <c r="NI134" s="23"/>
      <c r="NJ134" s="23"/>
      <c r="NK134" s="23"/>
      <c r="NL134" s="23"/>
      <c r="NM134" s="23"/>
      <c r="NN134" s="23"/>
      <c r="NO134" s="23"/>
      <c r="NP134" s="23"/>
      <c r="NQ134" s="23"/>
      <c r="NR134" s="23"/>
      <c r="NS134" s="23"/>
      <c r="NT134" s="23"/>
      <c r="NU134" s="23"/>
      <c r="NV134" s="23"/>
      <c r="NW134" s="23"/>
      <c r="NX134" s="23"/>
      <c r="NY134" s="23"/>
      <c r="NZ134" s="23"/>
      <c r="OA134" s="23"/>
      <c r="OB134" s="23"/>
      <c r="OC134" s="23"/>
      <c r="OD134" s="23"/>
      <c r="OE134" s="23"/>
      <c r="OF134" s="23"/>
      <c r="OG134" s="23"/>
      <c r="OH134" s="23"/>
      <c r="OI134" s="23"/>
      <c r="OJ134" s="23"/>
      <c r="OK134" s="23"/>
      <c r="OL134" s="23"/>
      <c r="OM134" s="23"/>
      <c r="ON134" s="23"/>
      <c r="OO134" s="23"/>
      <c r="OP134" s="23"/>
      <c r="OQ134" s="23"/>
      <c r="OR134" s="23"/>
      <c r="OS134" s="23"/>
      <c r="OT134" s="23"/>
      <c r="OU134" s="23"/>
      <c r="OV134" s="23"/>
      <c r="OW134" s="23"/>
      <c r="OX134" s="23"/>
      <c r="OY134" s="23"/>
      <c r="OZ134" s="23"/>
      <c r="PA134" s="23"/>
      <c r="PB134" s="23"/>
      <c r="PC134" s="23"/>
      <c r="PD134" s="23"/>
      <c r="PE134" s="23"/>
      <c r="PF134" s="23"/>
      <c r="PG134" s="23"/>
      <c r="PH134" s="23"/>
      <c r="PI134" s="23"/>
      <c r="PJ134" s="23"/>
      <c r="PK134" s="23"/>
      <c r="PL134" s="23"/>
      <c r="PM134" s="23"/>
      <c r="PN134" s="23"/>
      <c r="PO134" s="23"/>
      <c r="PP134" s="23"/>
      <c r="PQ134" s="23"/>
      <c r="PR134" s="23"/>
      <c r="PS134" s="23"/>
      <c r="PT134" s="23"/>
      <c r="PU134" s="23"/>
      <c r="PV134" s="23"/>
      <c r="PW134" s="23"/>
      <c r="PX134" s="23"/>
      <c r="PY134" s="23"/>
      <c r="PZ134" s="23"/>
      <c r="QA134" s="23"/>
      <c r="QB134" s="23"/>
      <c r="QC134" s="23"/>
      <c r="QD134" s="23"/>
      <c r="QE134" s="23"/>
      <c r="QF134" s="23"/>
      <c r="QG134" s="23"/>
      <c r="QH134" s="23"/>
      <c r="QI134" s="23"/>
      <c r="QJ134" s="23"/>
      <c r="QK134" s="23"/>
      <c r="QL134" s="23"/>
      <c r="QM134" s="23"/>
      <c r="QN134" s="23"/>
      <c r="QO134" s="23"/>
      <c r="QP134" s="23"/>
      <c r="QQ134" s="23"/>
      <c r="QR134" s="23"/>
      <c r="QS134" s="23"/>
      <c r="QT134" s="23"/>
      <c r="QU134" s="23"/>
      <c r="QV134" s="23"/>
      <c r="QW134" s="23"/>
      <c r="QX134" s="23"/>
      <c r="QY134" s="23"/>
      <c r="QZ134" s="23"/>
      <c r="RA134" s="23"/>
      <c r="RB134" s="23"/>
      <c r="RC134" s="23"/>
      <c r="RD134" s="23"/>
      <c r="RE134" s="23"/>
      <c r="RF134" s="23"/>
      <c r="RG134" s="23"/>
      <c r="RH134" s="23"/>
      <c r="RI134" s="23"/>
      <c r="RJ134" s="23"/>
      <c r="RK134" s="23"/>
      <c r="RL134" s="23"/>
      <c r="RM134" s="23"/>
      <c r="RN134" s="23"/>
      <c r="RO134" s="23"/>
      <c r="RP134" s="23"/>
      <c r="RQ134" s="23"/>
      <c r="RR134" s="23"/>
      <c r="RS134" s="23"/>
      <c r="RT134" s="23"/>
      <c r="RU134" s="23"/>
      <c r="RV134" s="23"/>
      <c r="RW134" s="23"/>
      <c r="RX134" s="23"/>
      <c r="RY134" s="23"/>
      <c r="RZ134" s="23"/>
      <c r="SA134" s="23"/>
      <c r="SB134" s="23"/>
      <c r="SC134" s="23"/>
      <c r="SD134" s="23"/>
      <c r="SE134" s="23"/>
      <c r="SF134" s="23"/>
      <c r="SG134" s="23"/>
      <c r="SH134" s="23"/>
      <c r="SI134" s="23"/>
      <c r="SJ134" s="23"/>
      <c r="SK134" s="23"/>
      <c r="SL134" s="23"/>
      <c r="SM134" s="23"/>
      <c r="SN134" s="23"/>
      <c r="SO134" s="23"/>
      <c r="SP134" s="23"/>
      <c r="SQ134" s="23"/>
      <c r="SR134" s="23"/>
      <c r="SS134" s="23"/>
      <c r="ST134" s="23"/>
      <c r="SU134" s="23"/>
      <c r="SV134" s="23"/>
      <c r="SW134" s="23"/>
      <c r="SX134" s="23"/>
      <c r="SY134" s="23"/>
      <c r="SZ134" s="23"/>
      <c r="TA134" s="23"/>
      <c r="TB134" s="23"/>
      <c r="TC134" s="23"/>
      <c r="TD134" s="23"/>
      <c r="TE134" s="23"/>
      <c r="TF134" s="23"/>
      <c r="TG134" s="23"/>
      <c r="TH134" s="23"/>
      <c r="TI134" s="23"/>
      <c r="TJ134" s="23"/>
      <c r="TK134" s="23"/>
      <c r="TL134" s="23"/>
      <c r="TM134" s="23"/>
      <c r="TN134" s="23"/>
      <c r="TO134" s="23"/>
      <c r="TP134" s="23"/>
      <c r="TQ134" s="23"/>
      <c r="TR134" s="23"/>
      <c r="TS134" s="23"/>
      <c r="TT134" s="23"/>
      <c r="TU134" s="23"/>
      <c r="TV134" s="23"/>
      <c r="TW134" s="23"/>
      <c r="TX134" s="23"/>
      <c r="TY134" s="23"/>
      <c r="TZ134" s="23"/>
      <c r="UA134" s="23"/>
      <c r="UB134" s="23"/>
      <c r="UC134" s="23"/>
      <c r="UD134" s="23"/>
      <c r="UE134" s="23"/>
      <c r="UF134" s="23"/>
      <c r="UG134" s="23"/>
      <c r="UH134" s="23"/>
      <c r="UI134" s="23"/>
      <c r="UJ134" s="23"/>
      <c r="UK134" s="23"/>
      <c r="UL134" s="23"/>
      <c r="UM134" s="23"/>
      <c r="UN134" s="23"/>
      <c r="UO134" s="23"/>
      <c r="UP134" s="23"/>
      <c r="UQ134" s="23"/>
      <c r="UR134" s="23"/>
      <c r="US134" s="23"/>
      <c r="UT134" s="23"/>
      <c r="UU134" s="23"/>
      <c r="UV134" s="23"/>
      <c r="UW134" s="23"/>
      <c r="UX134" s="23"/>
      <c r="UY134" s="23"/>
      <c r="UZ134" s="23"/>
      <c r="VA134" s="23"/>
      <c r="VB134" s="23"/>
      <c r="VC134" s="23"/>
      <c r="VD134" s="23"/>
      <c r="VE134" s="23"/>
      <c r="VF134" s="23"/>
      <c r="VG134" s="23"/>
      <c r="VH134" s="23"/>
      <c r="VI134" s="23"/>
      <c r="VJ134" s="23"/>
      <c r="VK134" s="23"/>
      <c r="VL134" s="23"/>
      <c r="VM134" s="23"/>
      <c r="VN134" s="23"/>
      <c r="VO134" s="23"/>
      <c r="VP134" s="23"/>
      <c r="VQ134" s="23"/>
      <c r="VR134" s="23"/>
      <c r="VS134" s="23"/>
      <c r="VT134" s="23"/>
      <c r="VU134" s="23"/>
      <c r="VV134" s="23"/>
      <c r="VW134" s="23"/>
      <c r="VX134" s="23"/>
      <c r="VY134" s="23"/>
      <c r="VZ134" s="23"/>
      <c r="WA134" s="23"/>
      <c r="WB134" s="23"/>
      <c r="WC134" s="23"/>
      <c r="WD134" s="23"/>
      <c r="WE134" s="23"/>
      <c r="WF134" s="23"/>
      <c r="WG134" s="23"/>
      <c r="WH134" s="23"/>
      <c r="WI134" s="23"/>
      <c r="WJ134" s="23"/>
      <c r="WK134" s="23"/>
      <c r="WL134" s="23"/>
      <c r="WM134" s="23"/>
      <c r="WN134" s="23"/>
      <c r="WO134" s="23"/>
      <c r="WP134" s="23"/>
      <c r="WQ134" s="23"/>
      <c r="WR134" s="23"/>
      <c r="WS134" s="23"/>
      <c r="WT134" s="23"/>
      <c r="WU134" s="23"/>
      <c r="WV134" s="23"/>
      <c r="WW134" s="23"/>
      <c r="WX134" s="23"/>
      <c r="WY134" s="23"/>
      <c r="WZ134" s="23"/>
      <c r="XA134" s="23"/>
      <c r="XB134" s="23"/>
      <c r="XC134" s="23"/>
      <c r="XD134" s="23"/>
      <c r="XE134" s="23"/>
      <c r="XF134" s="23"/>
      <c r="XG134" s="23"/>
      <c r="XH134" s="23"/>
      <c r="XI134" s="23"/>
      <c r="XJ134" s="23"/>
      <c r="XK134" s="23"/>
      <c r="XL134" s="23"/>
      <c r="XM134" s="23"/>
      <c r="XN134" s="23"/>
      <c r="XO134" s="23"/>
      <c r="XP134" s="23"/>
      <c r="XQ134" s="23"/>
      <c r="XR134" s="23"/>
      <c r="XS134" s="23"/>
      <c r="XT134" s="23"/>
      <c r="XU134" s="23"/>
      <c r="XV134" s="23"/>
      <c r="XW134" s="23"/>
      <c r="XX134" s="23"/>
      <c r="XY134" s="23"/>
      <c r="XZ134" s="23"/>
      <c r="YA134" s="23"/>
      <c r="YB134" s="23"/>
      <c r="YC134" s="23"/>
      <c r="YD134" s="23"/>
      <c r="YE134" s="23"/>
      <c r="YF134" s="23"/>
      <c r="YG134" s="23"/>
      <c r="YH134" s="23"/>
      <c r="YI134" s="23"/>
      <c r="YJ134" s="23"/>
      <c r="YK134" s="23"/>
      <c r="YL134" s="23"/>
      <c r="YM134" s="23"/>
      <c r="YN134" s="23"/>
      <c r="YO134" s="23"/>
      <c r="YP134" s="23"/>
      <c r="YQ134" s="23"/>
      <c r="YR134" s="23"/>
      <c r="YS134" s="23"/>
      <c r="YT134" s="23"/>
      <c r="YU134" s="23"/>
      <c r="YV134" s="23"/>
      <c r="YW134" s="23"/>
      <c r="YX134" s="23"/>
      <c r="YY134" s="23"/>
      <c r="YZ134" s="23"/>
      <c r="ZA134" s="23"/>
      <c r="ZB134" s="23"/>
      <c r="ZC134" s="23"/>
      <c r="ZD134" s="23"/>
      <c r="ZE134" s="23"/>
      <c r="ZF134" s="23"/>
      <c r="ZG134" s="23"/>
      <c r="ZH134" s="23"/>
      <c r="ZI134" s="23"/>
      <c r="ZJ134" s="23"/>
      <c r="ZK134" s="23"/>
      <c r="ZL134" s="23"/>
      <c r="ZM134" s="23"/>
      <c r="ZN134" s="23"/>
      <c r="ZO134" s="23"/>
      <c r="ZP134" s="23"/>
      <c r="ZQ134" s="23"/>
      <c r="ZR134" s="23"/>
      <c r="ZS134" s="23"/>
      <c r="ZT134" s="23"/>
      <c r="ZU134" s="23"/>
      <c r="ZV134" s="23"/>
      <c r="ZW134" s="23"/>
      <c r="ZX134" s="23"/>
      <c r="ZY134" s="23"/>
      <c r="ZZ134" s="23"/>
      <c r="AAA134" s="23"/>
      <c r="AAB134" s="23"/>
      <c r="AAC134" s="23"/>
      <c r="AAD134" s="23"/>
      <c r="AAE134" s="23"/>
      <c r="AAF134" s="23"/>
      <c r="AAG134" s="23"/>
      <c r="AAH134" s="23"/>
      <c r="AAI134" s="23"/>
      <c r="AAJ134" s="23"/>
      <c r="AAK134" s="23"/>
      <c r="AAL134" s="23"/>
      <c r="AAM134" s="23"/>
      <c r="AAN134" s="23"/>
      <c r="AAO134" s="23"/>
      <c r="AAP134" s="23"/>
      <c r="AAQ134" s="23"/>
      <c r="AAR134" s="23"/>
      <c r="AAS134" s="23"/>
      <c r="AAT134" s="23"/>
      <c r="AAU134" s="23"/>
      <c r="AAV134" s="23"/>
      <c r="AAW134" s="23"/>
      <c r="AAX134" s="23"/>
      <c r="AAY134" s="23"/>
      <c r="AAZ134" s="23"/>
      <c r="ABA134" s="23"/>
      <c r="ABB134" s="23"/>
      <c r="ABC134" s="23"/>
      <c r="ABD134" s="23"/>
      <c r="ABE134" s="23"/>
      <c r="ABF134" s="23"/>
      <c r="ABG134" s="23"/>
      <c r="ABH134" s="23"/>
      <c r="ABI134" s="23"/>
      <c r="ABJ134" s="23"/>
      <c r="ABK134" s="23"/>
      <c r="ABL134" s="23"/>
      <c r="ABM134" s="23"/>
      <c r="ABN134" s="23"/>
      <c r="ABO134" s="23"/>
      <c r="ABP134" s="23"/>
      <c r="ABQ134" s="23"/>
      <c r="ABR134" s="23"/>
      <c r="ABS134" s="23"/>
      <c r="ABT134" s="23"/>
      <c r="ABU134" s="23"/>
      <c r="ABV134" s="23"/>
      <c r="ABW134" s="23"/>
      <c r="ABX134" s="23"/>
      <c r="ABY134" s="23"/>
      <c r="ABZ134" s="23"/>
      <c r="ACA134" s="23"/>
      <c r="ACB134" s="23"/>
      <c r="ACC134" s="23"/>
      <c r="ACD134" s="23"/>
      <c r="ACE134" s="23"/>
      <c r="ACF134" s="23"/>
      <c r="ACG134" s="23"/>
      <c r="ACH134" s="23"/>
      <c r="ACI134" s="23"/>
      <c r="ACJ134" s="23"/>
      <c r="ACK134" s="23"/>
      <c r="ACL134" s="23"/>
      <c r="ACM134" s="23"/>
      <c r="ACN134" s="23"/>
      <c r="ACO134" s="23"/>
      <c r="ACP134" s="23"/>
      <c r="ACQ134" s="23"/>
      <c r="ACR134" s="23"/>
      <c r="ACS134" s="23"/>
      <c r="ACT134" s="23"/>
      <c r="ACU134" s="23"/>
      <c r="ACV134" s="23"/>
      <c r="ACW134" s="23"/>
      <c r="ACX134" s="23"/>
      <c r="ACY134" s="23"/>
      <c r="ACZ134" s="23"/>
      <c r="ADA134" s="23"/>
      <c r="ADB134" s="23"/>
      <c r="ADC134" s="23"/>
      <c r="ADD134" s="23"/>
      <c r="ADE134" s="23"/>
      <c r="ADF134" s="23"/>
      <c r="ADG134" s="23"/>
      <c r="ADH134" s="23"/>
      <c r="ADI134" s="23"/>
      <c r="ADJ134" s="23"/>
      <c r="ADK134" s="23"/>
      <c r="ADL134" s="23"/>
      <c r="ADM134" s="23"/>
      <c r="ADN134" s="23"/>
      <c r="ADO134" s="23"/>
      <c r="ADP134" s="23"/>
      <c r="ADQ134" s="23"/>
      <c r="ADR134" s="23"/>
      <c r="ADS134" s="23"/>
      <c r="ADT134" s="23"/>
      <c r="ADU134" s="23"/>
      <c r="ADV134" s="23"/>
      <c r="ADW134" s="23"/>
      <c r="ADX134" s="23"/>
      <c r="ADY134" s="23"/>
      <c r="ADZ134" s="23"/>
      <c r="AEA134" s="23"/>
      <c r="AEB134" s="23"/>
      <c r="AEC134" s="23"/>
      <c r="AED134" s="23"/>
      <c r="AEE134" s="23"/>
      <c r="AEF134" s="23"/>
      <c r="AEG134" s="23"/>
      <c r="AEH134" s="23"/>
      <c r="AEI134" s="23"/>
      <c r="AEJ134" s="23"/>
      <c r="AEK134" s="23"/>
      <c r="AEL134" s="23"/>
      <c r="AEM134" s="23"/>
      <c r="AEN134" s="23"/>
      <c r="AEO134" s="23"/>
      <c r="AEP134" s="23"/>
      <c r="AEQ134" s="23"/>
      <c r="AER134" s="23"/>
      <c r="AES134" s="23"/>
      <c r="AET134" s="23"/>
      <c r="AEU134" s="23"/>
      <c r="AEV134" s="23"/>
      <c r="AEW134" s="23"/>
      <c r="AEX134" s="23"/>
      <c r="AEY134" s="23"/>
      <c r="AEZ134" s="23"/>
      <c r="AFA134" s="23"/>
      <c r="AFB134" s="23"/>
      <c r="AFC134" s="23"/>
      <c r="AFD134" s="23"/>
      <c r="AFE134" s="23"/>
      <c r="AFF134" s="23"/>
      <c r="AFG134" s="23"/>
      <c r="AFH134" s="23"/>
      <c r="AFI134" s="23"/>
      <c r="AFJ134" s="23"/>
      <c r="AFK134" s="23"/>
      <c r="AFL134" s="23"/>
      <c r="AFM134" s="23"/>
      <c r="AFN134" s="23"/>
      <c r="AFO134" s="23"/>
      <c r="AFP134" s="23"/>
      <c r="AFQ134" s="23"/>
      <c r="AFR134" s="23"/>
      <c r="AFS134" s="23"/>
      <c r="AFT134" s="23"/>
      <c r="AFU134" s="23"/>
      <c r="AFV134" s="23"/>
      <c r="AFW134" s="23"/>
      <c r="AFX134" s="23"/>
      <c r="AFY134" s="23"/>
      <c r="AFZ134" s="23"/>
      <c r="AGA134" s="23"/>
      <c r="AGB134" s="23"/>
      <c r="AGC134" s="23"/>
      <c r="AGD134" s="23"/>
      <c r="AGE134" s="23"/>
      <c r="AGF134" s="23"/>
      <c r="AGG134" s="23"/>
      <c r="AGH134" s="23"/>
      <c r="AGI134" s="23"/>
      <c r="AGJ134" s="23"/>
      <c r="AGK134" s="23"/>
      <c r="AGL134" s="23"/>
      <c r="AGM134" s="23"/>
      <c r="AGN134" s="23"/>
      <c r="AGO134" s="23"/>
      <c r="AGP134" s="23"/>
      <c r="AGQ134" s="23"/>
      <c r="AGR134" s="23"/>
      <c r="AGS134" s="23"/>
      <c r="AGT134" s="23"/>
      <c r="AGU134" s="23"/>
      <c r="AGV134" s="23"/>
      <c r="AGW134" s="23"/>
      <c r="AGX134" s="23"/>
      <c r="AGY134" s="23"/>
      <c r="AGZ134" s="23"/>
      <c r="AHA134" s="23"/>
      <c r="AHB134" s="23"/>
      <c r="AHC134" s="23"/>
      <c r="AHD134" s="23"/>
      <c r="AHE134" s="23"/>
      <c r="AHF134" s="23"/>
      <c r="AHG134" s="23"/>
      <c r="AHH134" s="23"/>
      <c r="AHI134" s="23"/>
      <c r="AHJ134" s="23"/>
      <c r="AHK134" s="23"/>
      <c r="AHL134" s="23"/>
      <c r="AHM134" s="23"/>
      <c r="AHN134" s="23"/>
      <c r="AHO134" s="23"/>
      <c r="AHP134" s="23"/>
      <c r="AHQ134" s="23"/>
      <c r="AHR134" s="23"/>
      <c r="AHS134" s="23"/>
      <c r="AHT134" s="23"/>
      <c r="AHU134" s="23"/>
      <c r="AHV134" s="23"/>
      <c r="AHW134" s="23"/>
      <c r="AHX134" s="23"/>
      <c r="AHY134" s="23"/>
      <c r="AHZ134" s="23"/>
      <c r="AIA134" s="23"/>
      <c r="AIB134" s="23"/>
      <c r="AIC134" s="23"/>
      <c r="AID134" s="23"/>
      <c r="AIE134" s="23"/>
      <c r="AIF134" s="23"/>
      <c r="AIG134" s="23"/>
      <c r="AIH134" s="23"/>
      <c r="AII134" s="23"/>
      <c r="AIJ134" s="23"/>
      <c r="AIK134" s="23"/>
      <c r="AIL134" s="23"/>
      <c r="AIM134" s="23"/>
      <c r="AIN134" s="23"/>
      <c r="AIO134" s="23"/>
      <c r="AIP134" s="23"/>
      <c r="AIQ134" s="23"/>
      <c r="AIR134" s="23"/>
      <c r="AIS134" s="23"/>
      <c r="AIT134" s="23"/>
      <c r="AIU134" s="23"/>
      <c r="AIV134" s="23"/>
      <c r="AIW134" s="23"/>
      <c r="AIX134" s="23"/>
      <c r="AIY134" s="23"/>
      <c r="AIZ134" s="23"/>
      <c r="AJA134" s="23"/>
      <c r="AJB134" s="23"/>
      <c r="AJC134" s="23"/>
      <c r="AJD134" s="23"/>
      <c r="AJE134" s="23"/>
      <c r="AJF134" s="23"/>
      <c r="AJG134" s="23"/>
      <c r="AJH134" s="23"/>
      <c r="AJI134" s="23"/>
      <c r="AJJ134" s="23"/>
      <c r="AJK134" s="23"/>
      <c r="AJL134" s="23"/>
      <c r="AJM134" s="23"/>
      <c r="AJN134" s="23"/>
      <c r="AJO134" s="23"/>
      <c r="AJP134" s="23"/>
      <c r="AJQ134" s="23"/>
      <c r="AJR134" s="23"/>
      <c r="AJS134" s="23"/>
      <c r="AJT134" s="23"/>
      <c r="AJU134" s="23"/>
      <c r="AJV134" s="23"/>
      <c r="AJW134" s="23"/>
      <c r="AJX134" s="23"/>
      <c r="AJY134" s="23"/>
      <c r="AJZ134" s="23"/>
      <c r="AKA134" s="23"/>
      <c r="AKB134" s="23"/>
      <c r="AKC134" s="23"/>
      <c r="AKD134" s="23"/>
      <c r="AKE134" s="23"/>
      <c r="AKF134" s="23"/>
      <c r="AKG134" s="23"/>
      <c r="AKH134" s="23"/>
      <c r="AKI134" s="23"/>
      <c r="AKJ134" s="23"/>
      <c r="AKK134" s="23"/>
      <c r="AKL134" s="23"/>
      <c r="AKM134" s="23"/>
      <c r="AKN134" s="23"/>
      <c r="AKO134" s="23"/>
      <c r="AKP134" s="23"/>
      <c r="AKQ134" s="23"/>
      <c r="AKR134" s="23"/>
      <c r="AKS134" s="23"/>
      <c r="AKT134" s="23"/>
      <c r="AKU134" s="23"/>
      <c r="AKV134" s="23"/>
      <c r="AKW134" s="23"/>
      <c r="AKX134" s="23"/>
      <c r="AKY134" s="23"/>
      <c r="AKZ134" s="23"/>
      <c r="ALA134" s="23"/>
      <c r="ALB134" s="23"/>
      <c r="ALC134" s="23"/>
      <c r="ALD134" s="23"/>
      <c r="ALE134" s="23"/>
      <c r="ALF134" s="23"/>
      <c r="ALG134" s="23"/>
      <c r="ALH134" s="23"/>
      <c r="ALI134" s="23"/>
      <c r="ALJ134" s="23"/>
      <c r="ALK134" s="23"/>
      <c r="ALL134" s="23"/>
      <c r="ALM134" s="23"/>
      <c r="ALN134" s="23"/>
      <c r="ALO134" s="23"/>
      <c r="ALP134" s="23"/>
      <c r="ALQ134" s="23"/>
      <c r="ALR134" s="23"/>
      <c r="ALS134" s="23"/>
      <c r="ALT134" s="23"/>
      <c r="ALU134" s="23"/>
      <c r="ALV134" s="23"/>
      <c r="ALW134" s="23"/>
      <c r="ALX134" s="23"/>
      <c r="ALY134" s="23"/>
      <c r="ALZ134" s="23"/>
      <c r="AMA134" s="23"/>
      <c r="AMB134" s="23"/>
      <c r="AMC134" s="23"/>
      <c r="AMD134" s="23"/>
      <c r="AME134" s="23"/>
      <c r="AMF134" s="23"/>
      <c r="AMG134" s="23"/>
      <c r="AMH134" s="23"/>
      <c r="AMI134" s="23"/>
      <c r="AMJ134" s="23"/>
      <c r="AMK134" s="23"/>
    </row>
    <row r="135" spans="1:1025" ht="25.5" x14ac:dyDescent="0.2">
      <c r="A135" s="30" t="s">
        <v>206</v>
      </c>
      <c r="B135" s="75" t="s">
        <v>411</v>
      </c>
      <c r="C135" s="38" t="s">
        <v>412</v>
      </c>
      <c r="D135" s="14" t="s">
        <v>87</v>
      </c>
      <c r="E135" s="18">
        <f t="shared" si="72"/>
        <v>0</v>
      </c>
      <c r="F135" s="18">
        <f t="shared" si="73"/>
        <v>0</v>
      </c>
      <c r="G135" s="18">
        <f t="shared" si="74"/>
        <v>0.56399999999999995</v>
      </c>
      <c r="H135" s="18">
        <f t="shared" si="75"/>
        <v>0</v>
      </c>
      <c r="I135" s="18">
        <f t="shared" si="76"/>
        <v>0</v>
      </c>
      <c r="J135" s="18">
        <f t="shared" si="77"/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0.56399999999999995</v>
      </c>
      <c r="AF135" s="18">
        <v>0</v>
      </c>
      <c r="AG135" s="18">
        <v>0</v>
      </c>
      <c r="AH135" s="18">
        <v>0</v>
      </c>
      <c r="AI135" s="18">
        <f t="shared" si="78"/>
        <v>0</v>
      </c>
      <c r="AJ135" s="18">
        <f t="shared" si="79"/>
        <v>0</v>
      </c>
      <c r="AK135" s="18">
        <f t="shared" si="80"/>
        <v>0</v>
      </c>
      <c r="AL135" s="18">
        <f t="shared" si="81"/>
        <v>0</v>
      </c>
      <c r="AM135" s="18">
        <f t="shared" si="82"/>
        <v>0</v>
      </c>
      <c r="AN135" s="18">
        <f t="shared" si="83"/>
        <v>0</v>
      </c>
      <c r="AO135" s="18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0</v>
      </c>
      <c r="BM135" s="18">
        <f t="shared" si="84"/>
        <v>0</v>
      </c>
      <c r="BN135" s="18">
        <f t="shared" si="85"/>
        <v>0</v>
      </c>
      <c r="BO135" s="18">
        <f t="shared" si="86"/>
        <v>-0.56399999999999995</v>
      </c>
      <c r="BP135" s="18">
        <f t="shared" si="87"/>
        <v>0</v>
      </c>
      <c r="BQ135" s="18">
        <f t="shared" si="88"/>
        <v>0</v>
      </c>
      <c r="BR135" s="18">
        <f t="shared" si="89"/>
        <v>0</v>
      </c>
      <c r="BS135" s="20" t="s">
        <v>87</v>
      </c>
    </row>
    <row r="136" spans="1:1025" x14ac:dyDescent="0.2">
      <c r="A136" s="28" t="s">
        <v>212</v>
      </c>
      <c r="B136" s="40" t="s">
        <v>162</v>
      </c>
      <c r="C136" s="29" t="s">
        <v>87</v>
      </c>
      <c r="D136" s="58" t="s">
        <v>87</v>
      </c>
      <c r="E136" s="42">
        <f t="shared" si="72"/>
        <v>0</v>
      </c>
      <c r="F136" s="42">
        <f t="shared" si="73"/>
        <v>0</v>
      </c>
      <c r="G136" s="42">
        <f t="shared" si="74"/>
        <v>0</v>
      </c>
      <c r="H136" s="42">
        <f t="shared" si="75"/>
        <v>0</v>
      </c>
      <c r="I136" s="42">
        <f t="shared" si="76"/>
        <v>0</v>
      </c>
      <c r="J136" s="42">
        <f t="shared" si="77"/>
        <v>0</v>
      </c>
      <c r="K136" s="42">
        <f t="shared" ref="K136:AH136" si="116">SUM(K137:K140)</f>
        <v>0</v>
      </c>
      <c r="L136" s="42">
        <f t="shared" si="116"/>
        <v>0</v>
      </c>
      <c r="M136" s="42">
        <f t="shared" si="116"/>
        <v>0</v>
      </c>
      <c r="N136" s="42">
        <f t="shared" si="116"/>
        <v>0</v>
      </c>
      <c r="O136" s="42">
        <f t="shared" si="116"/>
        <v>0</v>
      </c>
      <c r="P136" s="42">
        <f t="shared" si="116"/>
        <v>0</v>
      </c>
      <c r="Q136" s="42">
        <f t="shared" si="116"/>
        <v>0</v>
      </c>
      <c r="R136" s="42">
        <f t="shared" si="116"/>
        <v>0</v>
      </c>
      <c r="S136" s="42">
        <f t="shared" si="116"/>
        <v>0</v>
      </c>
      <c r="T136" s="42">
        <f t="shared" si="116"/>
        <v>0</v>
      </c>
      <c r="U136" s="42">
        <f t="shared" si="116"/>
        <v>0</v>
      </c>
      <c r="V136" s="42">
        <f t="shared" si="116"/>
        <v>0</v>
      </c>
      <c r="W136" s="42">
        <f t="shared" si="116"/>
        <v>0</v>
      </c>
      <c r="X136" s="42">
        <f t="shared" si="116"/>
        <v>0</v>
      </c>
      <c r="Y136" s="42">
        <f t="shared" si="116"/>
        <v>0</v>
      </c>
      <c r="Z136" s="42">
        <f t="shared" si="116"/>
        <v>0</v>
      </c>
      <c r="AA136" s="42">
        <f t="shared" si="116"/>
        <v>0</v>
      </c>
      <c r="AB136" s="42">
        <f t="shared" si="116"/>
        <v>0</v>
      </c>
      <c r="AC136" s="42">
        <f t="shared" si="116"/>
        <v>0</v>
      </c>
      <c r="AD136" s="42">
        <f t="shared" si="116"/>
        <v>0</v>
      </c>
      <c r="AE136" s="42">
        <f t="shared" si="116"/>
        <v>0</v>
      </c>
      <c r="AF136" s="42">
        <f t="shared" si="116"/>
        <v>0</v>
      </c>
      <c r="AG136" s="42">
        <f t="shared" si="116"/>
        <v>0</v>
      </c>
      <c r="AH136" s="42">
        <f t="shared" si="116"/>
        <v>0</v>
      </c>
      <c r="AI136" s="42">
        <f t="shared" si="78"/>
        <v>0</v>
      </c>
      <c r="AJ136" s="42">
        <f t="shared" si="79"/>
        <v>0</v>
      </c>
      <c r="AK136" s="42">
        <f t="shared" si="80"/>
        <v>0</v>
      </c>
      <c r="AL136" s="42">
        <f t="shared" si="81"/>
        <v>0</v>
      </c>
      <c r="AM136" s="42">
        <f t="shared" si="82"/>
        <v>0</v>
      </c>
      <c r="AN136" s="42">
        <f t="shared" si="83"/>
        <v>0</v>
      </c>
      <c r="AO136" s="42">
        <f t="shared" ref="AO136:BL136" si="117">SUM(AO137:AO140)</f>
        <v>0</v>
      </c>
      <c r="AP136" s="42">
        <f t="shared" si="117"/>
        <v>0</v>
      </c>
      <c r="AQ136" s="42">
        <f t="shared" si="117"/>
        <v>0</v>
      </c>
      <c r="AR136" s="42">
        <f t="shared" si="117"/>
        <v>0</v>
      </c>
      <c r="AS136" s="42">
        <f t="shared" si="117"/>
        <v>0</v>
      </c>
      <c r="AT136" s="42">
        <f t="shared" si="117"/>
        <v>0</v>
      </c>
      <c r="AU136" s="42">
        <f t="shared" si="117"/>
        <v>0</v>
      </c>
      <c r="AV136" s="42">
        <f t="shared" si="117"/>
        <v>0</v>
      </c>
      <c r="AW136" s="42">
        <f t="shared" si="117"/>
        <v>0</v>
      </c>
      <c r="AX136" s="42">
        <f t="shared" si="117"/>
        <v>0</v>
      </c>
      <c r="AY136" s="42">
        <f t="shared" si="117"/>
        <v>0</v>
      </c>
      <c r="AZ136" s="42">
        <f t="shared" si="117"/>
        <v>0</v>
      </c>
      <c r="BA136" s="42">
        <f t="shared" si="117"/>
        <v>0</v>
      </c>
      <c r="BB136" s="42">
        <f t="shared" si="117"/>
        <v>0</v>
      </c>
      <c r="BC136" s="42">
        <f t="shared" si="117"/>
        <v>0</v>
      </c>
      <c r="BD136" s="42">
        <f t="shared" si="117"/>
        <v>0</v>
      </c>
      <c r="BE136" s="42">
        <f t="shared" si="117"/>
        <v>0</v>
      </c>
      <c r="BF136" s="42">
        <f t="shared" si="117"/>
        <v>0</v>
      </c>
      <c r="BG136" s="42">
        <f t="shared" si="117"/>
        <v>0</v>
      </c>
      <c r="BH136" s="42">
        <f t="shared" si="117"/>
        <v>0</v>
      </c>
      <c r="BI136" s="42">
        <f t="shared" si="117"/>
        <v>0</v>
      </c>
      <c r="BJ136" s="42">
        <f t="shared" si="117"/>
        <v>0</v>
      </c>
      <c r="BK136" s="42">
        <f t="shared" si="117"/>
        <v>0</v>
      </c>
      <c r="BL136" s="42">
        <f t="shared" si="117"/>
        <v>0</v>
      </c>
      <c r="BM136" s="42">
        <f t="shared" si="84"/>
        <v>0</v>
      </c>
      <c r="BN136" s="42">
        <f t="shared" si="85"/>
        <v>0</v>
      </c>
      <c r="BO136" s="42">
        <f t="shared" si="86"/>
        <v>0</v>
      </c>
      <c r="BP136" s="42">
        <f t="shared" si="87"/>
        <v>0</v>
      </c>
      <c r="BQ136" s="42">
        <f t="shared" si="88"/>
        <v>0</v>
      </c>
      <c r="BR136" s="42">
        <f t="shared" si="89"/>
        <v>0</v>
      </c>
      <c r="BS136" s="20" t="s">
        <v>87</v>
      </c>
    </row>
    <row r="137" spans="1:1025" ht="25.5" x14ac:dyDescent="0.2">
      <c r="A137" s="30" t="s">
        <v>212</v>
      </c>
      <c r="B137" s="75" t="s">
        <v>379</v>
      </c>
      <c r="C137" s="38" t="s">
        <v>213</v>
      </c>
      <c r="D137" s="14" t="s">
        <v>87</v>
      </c>
      <c r="E137" s="18">
        <f t="shared" si="72"/>
        <v>0</v>
      </c>
      <c r="F137" s="18">
        <f t="shared" si="73"/>
        <v>0</v>
      </c>
      <c r="G137" s="18">
        <f t="shared" si="74"/>
        <v>0</v>
      </c>
      <c r="H137" s="18">
        <f t="shared" si="75"/>
        <v>0</v>
      </c>
      <c r="I137" s="18">
        <f t="shared" si="76"/>
        <v>0</v>
      </c>
      <c r="J137" s="18">
        <f t="shared" si="77"/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f t="shared" si="78"/>
        <v>0</v>
      </c>
      <c r="AJ137" s="18">
        <f t="shared" si="79"/>
        <v>0</v>
      </c>
      <c r="AK137" s="18">
        <f t="shared" si="80"/>
        <v>0</v>
      </c>
      <c r="AL137" s="18">
        <f t="shared" si="81"/>
        <v>0</v>
      </c>
      <c r="AM137" s="18">
        <f t="shared" si="82"/>
        <v>0</v>
      </c>
      <c r="AN137" s="18">
        <f t="shared" si="83"/>
        <v>0</v>
      </c>
      <c r="AO137" s="18">
        <v>0</v>
      </c>
      <c r="AP137" s="18">
        <v>0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  <c r="AZ137" s="18">
        <v>0</v>
      </c>
      <c r="BA137" s="18">
        <v>0</v>
      </c>
      <c r="BB137" s="18">
        <v>0</v>
      </c>
      <c r="BC137" s="18">
        <v>0</v>
      </c>
      <c r="BD137" s="18">
        <v>0</v>
      </c>
      <c r="BE137" s="18">
        <v>0</v>
      </c>
      <c r="BF137" s="18">
        <v>0</v>
      </c>
      <c r="BG137" s="18">
        <v>0</v>
      </c>
      <c r="BH137" s="18">
        <v>0</v>
      </c>
      <c r="BI137" s="18">
        <v>0</v>
      </c>
      <c r="BJ137" s="18">
        <v>0</v>
      </c>
      <c r="BK137" s="18">
        <v>0</v>
      </c>
      <c r="BL137" s="18">
        <v>0</v>
      </c>
      <c r="BM137" s="18">
        <f t="shared" si="84"/>
        <v>0</v>
      </c>
      <c r="BN137" s="18">
        <f t="shared" si="85"/>
        <v>0</v>
      </c>
      <c r="BO137" s="18">
        <f t="shared" si="86"/>
        <v>0</v>
      </c>
      <c r="BP137" s="18">
        <f t="shared" si="87"/>
        <v>0</v>
      </c>
      <c r="BQ137" s="18">
        <f t="shared" si="88"/>
        <v>0</v>
      </c>
      <c r="BR137" s="18">
        <f t="shared" si="89"/>
        <v>0</v>
      </c>
      <c r="BS137" s="20" t="s">
        <v>87</v>
      </c>
    </row>
    <row r="138" spans="1:1025" x14ac:dyDescent="0.2">
      <c r="A138" s="30" t="s">
        <v>212</v>
      </c>
      <c r="B138" s="75" t="s">
        <v>214</v>
      </c>
      <c r="C138" s="38" t="s">
        <v>215</v>
      </c>
      <c r="D138" s="14" t="s">
        <v>87</v>
      </c>
      <c r="E138" s="18">
        <f t="shared" si="72"/>
        <v>0</v>
      </c>
      <c r="F138" s="18">
        <f t="shared" si="73"/>
        <v>0</v>
      </c>
      <c r="G138" s="18">
        <f t="shared" si="74"/>
        <v>0</v>
      </c>
      <c r="H138" s="18">
        <f t="shared" si="75"/>
        <v>0</v>
      </c>
      <c r="I138" s="18">
        <f t="shared" si="76"/>
        <v>0</v>
      </c>
      <c r="J138" s="18">
        <f t="shared" si="77"/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f t="shared" si="78"/>
        <v>0</v>
      </c>
      <c r="AJ138" s="18">
        <f t="shared" si="79"/>
        <v>0</v>
      </c>
      <c r="AK138" s="18">
        <f t="shared" si="80"/>
        <v>0</v>
      </c>
      <c r="AL138" s="18">
        <f t="shared" si="81"/>
        <v>0</v>
      </c>
      <c r="AM138" s="18">
        <f t="shared" si="82"/>
        <v>0</v>
      </c>
      <c r="AN138" s="18">
        <f t="shared" si="83"/>
        <v>0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0</v>
      </c>
      <c r="BJ138" s="18">
        <v>0</v>
      </c>
      <c r="BK138" s="18">
        <v>0</v>
      </c>
      <c r="BL138" s="18">
        <v>0</v>
      </c>
      <c r="BM138" s="18">
        <f t="shared" si="84"/>
        <v>0</v>
      </c>
      <c r="BN138" s="18">
        <f t="shared" si="85"/>
        <v>0</v>
      </c>
      <c r="BO138" s="18">
        <f t="shared" si="86"/>
        <v>0</v>
      </c>
      <c r="BP138" s="18">
        <f t="shared" si="87"/>
        <v>0</v>
      </c>
      <c r="BQ138" s="18">
        <f t="shared" si="88"/>
        <v>0</v>
      </c>
      <c r="BR138" s="18">
        <f t="shared" si="89"/>
        <v>0</v>
      </c>
      <c r="BS138" s="20" t="s">
        <v>87</v>
      </c>
    </row>
    <row r="139" spans="1:1025" x14ac:dyDescent="0.2">
      <c r="A139" s="30" t="s">
        <v>212</v>
      </c>
      <c r="B139" s="75" t="s">
        <v>216</v>
      </c>
      <c r="C139" s="38" t="s">
        <v>217</v>
      </c>
      <c r="D139" s="14" t="s">
        <v>87</v>
      </c>
      <c r="E139" s="18">
        <f t="shared" si="72"/>
        <v>0</v>
      </c>
      <c r="F139" s="18">
        <f t="shared" si="73"/>
        <v>0</v>
      </c>
      <c r="G139" s="18">
        <f t="shared" si="74"/>
        <v>0</v>
      </c>
      <c r="H139" s="18">
        <f t="shared" si="75"/>
        <v>0</v>
      </c>
      <c r="I139" s="18">
        <f t="shared" si="76"/>
        <v>0</v>
      </c>
      <c r="J139" s="18">
        <f t="shared" si="77"/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f t="shared" si="78"/>
        <v>0</v>
      </c>
      <c r="AJ139" s="18">
        <f t="shared" si="79"/>
        <v>0</v>
      </c>
      <c r="AK139" s="18">
        <f t="shared" si="80"/>
        <v>0</v>
      </c>
      <c r="AL139" s="18">
        <f t="shared" si="81"/>
        <v>0</v>
      </c>
      <c r="AM139" s="18">
        <f t="shared" si="82"/>
        <v>0</v>
      </c>
      <c r="AN139" s="18">
        <f t="shared" si="83"/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0</v>
      </c>
      <c r="BK139" s="18">
        <v>0</v>
      </c>
      <c r="BL139" s="18">
        <v>0</v>
      </c>
      <c r="BM139" s="18">
        <f t="shared" si="84"/>
        <v>0</v>
      </c>
      <c r="BN139" s="18">
        <f t="shared" si="85"/>
        <v>0</v>
      </c>
      <c r="BO139" s="18">
        <f t="shared" si="86"/>
        <v>0</v>
      </c>
      <c r="BP139" s="18">
        <f t="shared" si="87"/>
        <v>0</v>
      </c>
      <c r="BQ139" s="18">
        <f t="shared" si="88"/>
        <v>0</v>
      </c>
      <c r="BR139" s="18">
        <f t="shared" si="89"/>
        <v>0</v>
      </c>
      <c r="BS139" s="20" t="s">
        <v>87</v>
      </c>
    </row>
    <row r="140" spans="1:1025" x14ac:dyDescent="0.2">
      <c r="A140" s="30" t="s">
        <v>212</v>
      </c>
      <c r="B140" s="75" t="s">
        <v>218</v>
      </c>
      <c r="C140" s="38" t="s">
        <v>219</v>
      </c>
      <c r="D140" s="14" t="s">
        <v>87</v>
      </c>
      <c r="E140" s="18">
        <f t="shared" si="72"/>
        <v>0</v>
      </c>
      <c r="F140" s="18">
        <f t="shared" si="73"/>
        <v>0</v>
      </c>
      <c r="G140" s="18">
        <f t="shared" si="74"/>
        <v>0</v>
      </c>
      <c r="H140" s="18">
        <f t="shared" si="75"/>
        <v>0</v>
      </c>
      <c r="I140" s="18">
        <f t="shared" si="76"/>
        <v>0</v>
      </c>
      <c r="J140" s="18">
        <f t="shared" si="77"/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f t="shared" si="78"/>
        <v>0</v>
      </c>
      <c r="AJ140" s="18">
        <f t="shared" si="79"/>
        <v>0</v>
      </c>
      <c r="AK140" s="18">
        <f t="shared" si="80"/>
        <v>0</v>
      </c>
      <c r="AL140" s="18">
        <f t="shared" si="81"/>
        <v>0</v>
      </c>
      <c r="AM140" s="18">
        <f t="shared" si="82"/>
        <v>0</v>
      </c>
      <c r="AN140" s="18">
        <f t="shared" si="83"/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f t="shared" si="84"/>
        <v>0</v>
      </c>
      <c r="BN140" s="18">
        <f t="shared" si="85"/>
        <v>0</v>
      </c>
      <c r="BO140" s="18">
        <f t="shared" si="86"/>
        <v>0</v>
      </c>
      <c r="BP140" s="18">
        <f t="shared" si="87"/>
        <v>0</v>
      </c>
      <c r="BQ140" s="18">
        <f t="shared" si="88"/>
        <v>0</v>
      </c>
      <c r="BR140" s="18">
        <f t="shared" si="89"/>
        <v>0</v>
      </c>
      <c r="BS140" s="20" t="s">
        <v>87</v>
      </c>
    </row>
    <row r="141" spans="1:1025" x14ac:dyDescent="0.2">
      <c r="A141" s="28" t="s">
        <v>220</v>
      </c>
      <c r="B141" s="40" t="s">
        <v>167</v>
      </c>
      <c r="C141" s="29" t="s">
        <v>87</v>
      </c>
      <c r="D141" s="58" t="s">
        <v>87</v>
      </c>
      <c r="E141" s="42">
        <f t="shared" si="72"/>
        <v>0</v>
      </c>
      <c r="F141" s="42">
        <f t="shared" si="73"/>
        <v>0</v>
      </c>
      <c r="G141" s="42">
        <f t="shared" si="74"/>
        <v>0</v>
      </c>
      <c r="H141" s="42">
        <f t="shared" si="75"/>
        <v>0</v>
      </c>
      <c r="I141" s="42">
        <f t="shared" si="76"/>
        <v>0</v>
      </c>
      <c r="J141" s="42">
        <f t="shared" si="77"/>
        <v>0</v>
      </c>
      <c r="K141" s="42">
        <f t="shared" ref="K141:AH141" si="118">SUM(K142:K143)</f>
        <v>0</v>
      </c>
      <c r="L141" s="42">
        <f t="shared" si="118"/>
        <v>0</v>
      </c>
      <c r="M141" s="42">
        <f t="shared" si="118"/>
        <v>0</v>
      </c>
      <c r="N141" s="42">
        <f t="shared" si="118"/>
        <v>0</v>
      </c>
      <c r="O141" s="42">
        <f t="shared" si="118"/>
        <v>0</v>
      </c>
      <c r="P141" s="42">
        <f t="shared" si="118"/>
        <v>0</v>
      </c>
      <c r="Q141" s="42">
        <f t="shared" si="118"/>
        <v>0</v>
      </c>
      <c r="R141" s="42">
        <f t="shared" si="118"/>
        <v>0</v>
      </c>
      <c r="S141" s="42">
        <f t="shared" si="118"/>
        <v>0</v>
      </c>
      <c r="T141" s="42">
        <f t="shared" si="118"/>
        <v>0</v>
      </c>
      <c r="U141" s="42">
        <f t="shared" si="118"/>
        <v>0</v>
      </c>
      <c r="V141" s="42">
        <f t="shared" si="118"/>
        <v>0</v>
      </c>
      <c r="W141" s="42">
        <f t="shared" si="118"/>
        <v>0</v>
      </c>
      <c r="X141" s="42">
        <f t="shared" si="118"/>
        <v>0</v>
      </c>
      <c r="Y141" s="42">
        <f t="shared" si="118"/>
        <v>0</v>
      </c>
      <c r="Z141" s="42">
        <f t="shared" si="118"/>
        <v>0</v>
      </c>
      <c r="AA141" s="42">
        <f t="shared" si="118"/>
        <v>0</v>
      </c>
      <c r="AB141" s="42">
        <f t="shared" si="118"/>
        <v>0</v>
      </c>
      <c r="AC141" s="42">
        <f t="shared" si="118"/>
        <v>0</v>
      </c>
      <c r="AD141" s="42">
        <f t="shared" si="118"/>
        <v>0</v>
      </c>
      <c r="AE141" s="42">
        <f t="shared" si="118"/>
        <v>0</v>
      </c>
      <c r="AF141" s="42">
        <f t="shared" si="118"/>
        <v>0</v>
      </c>
      <c r="AG141" s="42">
        <f t="shared" si="118"/>
        <v>0</v>
      </c>
      <c r="AH141" s="42">
        <f t="shared" si="118"/>
        <v>0</v>
      </c>
      <c r="AI141" s="42">
        <f t="shared" si="78"/>
        <v>0</v>
      </c>
      <c r="AJ141" s="42">
        <f t="shared" si="79"/>
        <v>0</v>
      </c>
      <c r="AK141" s="42">
        <f t="shared" si="80"/>
        <v>0</v>
      </c>
      <c r="AL141" s="42">
        <f t="shared" si="81"/>
        <v>0</v>
      </c>
      <c r="AM141" s="42">
        <f t="shared" si="82"/>
        <v>0</v>
      </c>
      <c r="AN141" s="42">
        <f t="shared" si="83"/>
        <v>0</v>
      </c>
      <c r="AO141" s="42">
        <f t="shared" ref="AO141:BL141" si="119">SUM(AO142:AO143)</f>
        <v>0</v>
      </c>
      <c r="AP141" s="42">
        <f t="shared" si="119"/>
        <v>0</v>
      </c>
      <c r="AQ141" s="42">
        <f t="shared" si="119"/>
        <v>0</v>
      </c>
      <c r="AR141" s="42">
        <f t="shared" si="119"/>
        <v>0</v>
      </c>
      <c r="AS141" s="42">
        <f t="shared" si="119"/>
        <v>0</v>
      </c>
      <c r="AT141" s="42">
        <f t="shared" si="119"/>
        <v>0</v>
      </c>
      <c r="AU141" s="42">
        <f t="shared" si="119"/>
        <v>0</v>
      </c>
      <c r="AV141" s="42">
        <f t="shared" si="119"/>
        <v>0</v>
      </c>
      <c r="AW141" s="42">
        <f t="shared" si="119"/>
        <v>0</v>
      </c>
      <c r="AX141" s="42">
        <f t="shared" si="119"/>
        <v>0</v>
      </c>
      <c r="AY141" s="42">
        <f t="shared" si="119"/>
        <v>0</v>
      </c>
      <c r="AZ141" s="42">
        <f t="shared" si="119"/>
        <v>0</v>
      </c>
      <c r="BA141" s="42">
        <f t="shared" si="119"/>
        <v>0</v>
      </c>
      <c r="BB141" s="42">
        <f t="shared" si="119"/>
        <v>0</v>
      </c>
      <c r="BC141" s="42">
        <f t="shared" si="119"/>
        <v>0</v>
      </c>
      <c r="BD141" s="42">
        <f t="shared" si="119"/>
        <v>0</v>
      </c>
      <c r="BE141" s="42">
        <f t="shared" si="119"/>
        <v>0</v>
      </c>
      <c r="BF141" s="42">
        <f t="shared" si="119"/>
        <v>0</v>
      </c>
      <c r="BG141" s="42">
        <f t="shared" si="119"/>
        <v>0</v>
      </c>
      <c r="BH141" s="42">
        <f t="shared" si="119"/>
        <v>0</v>
      </c>
      <c r="BI141" s="42">
        <f t="shared" si="119"/>
        <v>0</v>
      </c>
      <c r="BJ141" s="42">
        <f t="shared" si="119"/>
        <v>0</v>
      </c>
      <c r="BK141" s="42">
        <f t="shared" si="119"/>
        <v>0</v>
      </c>
      <c r="BL141" s="42">
        <f t="shared" si="119"/>
        <v>0</v>
      </c>
      <c r="BM141" s="42">
        <f t="shared" si="84"/>
        <v>0</v>
      </c>
      <c r="BN141" s="42">
        <f t="shared" si="85"/>
        <v>0</v>
      </c>
      <c r="BO141" s="42">
        <f t="shared" si="86"/>
        <v>0</v>
      </c>
      <c r="BP141" s="42">
        <f t="shared" si="87"/>
        <v>0</v>
      </c>
      <c r="BQ141" s="42">
        <f t="shared" si="88"/>
        <v>0</v>
      </c>
      <c r="BR141" s="42">
        <f t="shared" si="89"/>
        <v>0</v>
      </c>
      <c r="BS141" s="20" t="s">
        <v>87</v>
      </c>
    </row>
    <row r="142" spans="1:1025" ht="51" x14ac:dyDescent="0.2">
      <c r="A142" s="30" t="s">
        <v>220</v>
      </c>
      <c r="B142" s="70" t="s">
        <v>221</v>
      </c>
      <c r="C142" s="38" t="s">
        <v>222</v>
      </c>
      <c r="D142" s="14" t="s">
        <v>87</v>
      </c>
      <c r="E142" s="18">
        <f t="shared" si="72"/>
        <v>0</v>
      </c>
      <c r="F142" s="18">
        <f t="shared" si="73"/>
        <v>0</v>
      </c>
      <c r="G142" s="18">
        <f t="shared" si="74"/>
        <v>0</v>
      </c>
      <c r="H142" s="18">
        <f t="shared" si="75"/>
        <v>0</v>
      </c>
      <c r="I142" s="18">
        <f t="shared" si="76"/>
        <v>0</v>
      </c>
      <c r="J142" s="18">
        <f t="shared" si="77"/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f t="shared" si="78"/>
        <v>0</v>
      </c>
      <c r="AJ142" s="18">
        <f t="shared" si="79"/>
        <v>0</v>
      </c>
      <c r="AK142" s="18">
        <f t="shared" si="80"/>
        <v>0</v>
      </c>
      <c r="AL142" s="18">
        <f t="shared" si="81"/>
        <v>0</v>
      </c>
      <c r="AM142" s="18">
        <f t="shared" si="82"/>
        <v>0</v>
      </c>
      <c r="AN142" s="18">
        <f t="shared" si="83"/>
        <v>0</v>
      </c>
      <c r="AO142" s="18">
        <v>0</v>
      </c>
      <c r="AP142" s="18">
        <v>0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0</v>
      </c>
      <c r="BB142" s="18">
        <v>0</v>
      </c>
      <c r="BC142" s="18">
        <v>0</v>
      </c>
      <c r="BD142" s="18">
        <v>0</v>
      </c>
      <c r="BE142" s="18">
        <v>0</v>
      </c>
      <c r="BF142" s="18">
        <v>0</v>
      </c>
      <c r="BG142" s="18">
        <v>0</v>
      </c>
      <c r="BH142" s="18">
        <v>0</v>
      </c>
      <c r="BI142" s="18">
        <v>0</v>
      </c>
      <c r="BJ142" s="18">
        <v>0</v>
      </c>
      <c r="BK142" s="18">
        <v>0</v>
      </c>
      <c r="BL142" s="18">
        <v>0</v>
      </c>
      <c r="BM142" s="18">
        <f t="shared" si="84"/>
        <v>0</v>
      </c>
      <c r="BN142" s="18">
        <f t="shared" si="85"/>
        <v>0</v>
      </c>
      <c r="BO142" s="18">
        <f t="shared" si="86"/>
        <v>0</v>
      </c>
      <c r="BP142" s="18">
        <f t="shared" si="87"/>
        <v>0</v>
      </c>
      <c r="BQ142" s="18">
        <f t="shared" si="88"/>
        <v>0</v>
      </c>
      <c r="BR142" s="18">
        <f t="shared" si="89"/>
        <v>0</v>
      </c>
      <c r="BS142" s="20" t="s">
        <v>87</v>
      </c>
    </row>
    <row r="143" spans="1:1025" ht="38.25" x14ac:dyDescent="0.2">
      <c r="A143" s="30" t="s">
        <v>220</v>
      </c>
      <c r="B143" s="70" t="s">
        <v>380</v>
      </c>
      <c r="C143" s="38" t="s">
        <v>381</v>
      </c>
      <c r="D143" s="14" t="s">
        <v>87</v>
      </c>
      <c r="E143" s="18">
        <f t="shared" si="72"/>
        <v>0</v>
      </c>
      <c r="F143" s="18">
        <f t="shared" si="73"/>
        <v>0</v>
      </c>
      <c r="G143" s="18">
        <f t="shared" si="74"/>
        <v>0</v>
      </c>
      <c r="H143" s="18">
        <f t="shared" si="75"/>
        <v>0</v>
      </c>
      <c r="I143" s="18">
        <f t="shared" si="76"/>
        <v>0</v>
      </c>
      <c r="J143" s="18">
        <f t="shared" si="77"/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f t="shared" si="78"/>
        <v>0</v>
      </c>
      <c r="AJ143" s="18">
        <f t="shared" si="79"/>
        <v>0</v>
      </c>
      <c r="AK143" s="18">
        <f t="shared" si="80"/>
        <v>0</v>
      </c>
      <c r="AL143" s="18">
        <f t="shared" si="81"/>
        <v>0</v>
      </c>
      <c r="AM143" s="18">
        <f t="shared" si="82"/>
        <v>0</v>
      </c>
      <c r="AN143" s="18">
        <f t="shared" si="83"/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0</v>
      </c>
      <c r="AY143" s="18">
        <v>0</v>
      </c>
      <c r="AZ143" s="18">
        <v>0</v>
      </c>
      <c r="BA143" s="18">
        <v>0</v>
      </c>
      <c r="BB143" s="18">
        <v>0</v>
      </c>
      <c r="BC143" s="18">
        <v>0</v>
      </c>
      <c r="BD143" s="18">
        <v>0</v>
      </c>
      <c r="BE143" s="18">
        <v>0</v>
      </c>
      <c r="BF143" s="18">
        <v>0</v>
      </c>
      <c r="BG143" s="18">
        <v>0</v>
      </c>
      <c r="BH143" s="18">
        <v>0</v>
      </c>
      <c r="BI143" s="18">
        <v>0</v>
      </c>
      <c r="BJ143" s="18">
        <v>0</v>
      </c>
      <c r="BK143" s="18">
        <v>0</v>
      </c>
      <c r="BL143" s="18">
        <v>0</v>
      </c>
      <c r="BM143" s="18">
        <f t="shared" si="84"/>
        <v>0</v>
      </c>
      <c r="BN143" s="18">
        <f t="shared" si="85"/>
        <v>0</v>
      </c>
      <c r="BO143" s="18">
        <f t="shared" si="86"/>
        <v>0</v>
      </c>
      <c r="BP143" s="18">
        <f t="shared" si="87"/>
        <v>0</v>
      </c>
      <c r="BQ143" s="18">
        <f t="shared" si="88"/>
        <v>0</v>
      </c>
      <c r="BR143" s="18">
        <f t="shared" si="89"/>
        <v>0</v>
      </c>
      <c r="BS143" s="20" t="s">
        <v>87</v>
      </c>
    </row>
    <row r="144" spans="1:1025" ht="25.5" x14ac:dyDescent="0.2">
      <c r="A144" s="28" t="s">
        <v>132</v>
      </c>
      <c r="B144" s="29" t="s">
        <v>133</v>
      </c>
      <c r="C144" s="29" t="s">
        <v>86</v>
      </c>
      <c r="D144" s="58" t="s">
        <v>87</v>
      </c>
      <c r="E144" s="42">
        <f t="shared" si="72"/>
        <v>0</v>
      </c>
      <c r="F144" s="42">
        <f t="shared" si="73"/>
        <v>0</v>
      </c>
      <c r="G144" s="42">
        <f t="shared" si="74"/>
        <v>0</v>
      </c>
      <c r="H144" s="42">
        <f t="shared" si="75"/>
        <v>0</v>
      </c>
      <c r="I144" s="42">
        <f t="shared" si="76"/>
        <v>0</v>
      </c>
      <c r="J144" s="42">
        <f t="shared" si="77"/>
        <v>0</v>
      </c>
      <c r="K144" s="42" t="s">
        <v>87</v>
      </c>
      <c r="L144" s="42" t="s">
        <v>87</v>
      </c>
      <c r="M144" s="42" t="s">
        <v>87</v>
      </c>
      <c r="N144" s="42" t="s">
        <v>87</v>
      </c>
      <c r="O144" s="42" t="s">
        <v>87</v>
      </c>
      <c r="P144" s="42" t="s">
        <v>87</v>
      </c>
      <c r="Q144" s="42" t="s">
        <v>87</v>
      </c>
      <c r="R144" s="42" t="s">
        <v>87</v>
      </c>
      <c r="S144" s="42" t="s">
        <v>87</v>
      </c>
      <c r="T144" s="42" t="s">
        <v>87</v>
      </c>
      <c r="U144" s="42" t="s">
        <v>87</v>
      </c>
      <c r="V144" s="42" t="s">
        <v>87</v>
      </c>
      <c r="W144" s="42" t="s">
        <v>87</v>
      </c>
      <c r="X144" s="42" t="s">
        <v>87</v>
      </c>
      <c r="Y144" s="42" t="s">
        <v>87</v>
      </c>
      <c r="Z144" s="42" t="s">
        <v>87</v>
      </c>
      <c r="AA144" s="42" t="s">
        <v>87</v>
      </c>
      <c r="AB144" s="42" t="s">
        <v>87</v>
      </c>
      <c r="AC144" s="42" t="s">
        <v>87</v>
      </c>
      <c r="AD144" s="42" t="s">
        <v>87</v>
      </c>
      <c r="AE144" s="42" t="s">
        <v>87</v>
      </c>
      <c r="AF144" s="42" t="s">
        <v>87</v>
      </c>
      <c r="AG144" s="42" t="s">
        <v>87</v>
      </c>
      <c r="AH144" s="42" t="s">
        <v>87</v>
      </c>
      <c r="AI144" s="42">
        <f t="shared" si="78"/>
        <v>0</v>
      </c>
      <c r="AJ144" s="42">
        <f t="shared" si="79"/>
        <v>0</v>
      </c>
      <c r="AK144" s="42">
        <f t="shared" si="80"/>
        <v>0</v>
      </c>
      <c r="AL144" s="42">
        <f t="shared" si="81"/>
        <v>0</v>
      </c>
      <c r="AM144" s="42">
        <f t="shared" si="82"/>
        <v>0</v>
      </c>
      <c r="AN144" s="42">
        <f t="shared" si="83"/>
        <v>0</v>
      </c>
      <c r="AO144" s="42" t="s">
        <v>87</v>
      </c>
      <c r="AP144" s="42" t="s">
        <v>87</v>
      </c>
      <c r="AQ144" s="42" t="s">
        <v>87</v>
      </c>
      <c r="AR144" s="42" t="s">
        <v>87</v>
      </c>
      <c r="AS144" s="42" t="s">
        <v>87</v>
      </c>
      <c r="AT144" s="42" t="s">
        <v>87</v>
      </c>
      <c r="AU144" s="42" t="s">
        <v>87</v>
      </c>
      <c r="AV144" s="42" t="s">
        <v>87</v>
      </c>
      <c r="AW144" s="42" t="s">
        <v>87</v>
      </c>
      <c r="AX144" s="42" t="s">
        <v>87</v>
      </c>
      <c r="AY144" s="42" t="s">
        <v>87</v>
      </c>
      <c r="AZ144" s="42" t="s">
        <v>87</v>
      </c>
      <c r="BA144" s="42" t="s">
        <v>87</v>
      </c>
      <c r="BB144" s="42" t="s">
        <v>87</v>
      </c>
      <c r="BC144" s="42" t="s">
        <v>87</v>
      </c>
      <c r="BD144" s="42" t="s">
        <v>87</v>
      </c>
      <c r="BE144" s="42" t="s">
        <v>87</v>
      </c>
      <c r="BF144" s="42" t="s">
        <v>87</v>
      </c>
      <c r="BG144" s="42" t="s">
        <v>87</v>
      </c>
      <c r="BH144" s="42" t="s">
        <v>87</v>
      </c>
      <c r="BI144" s="42" t="s">
        <v>87</v>
      </c>
      <c r="BJ144" s="42" t="s">
        <v>87</v>
      </c>
      <c r="BK144" s="42" t="s">
        <v>87</v>
      </c>
      <c r="BL144" s="42" t="s">
        <v>87</v>
      </c>
      <c r="BM144" s="42">
        <f t="shared" si="84"/>
        <v>0</v>
      </c>
      <c r="BN144" s="42">
        <f t="shared" si="85"/>
        <v>0</v>
      </c>
      <c r="BO144" s="42">
        <f t="shared" si="86"/>
        <v>0</v>
      </c>
      <c r="BP144" s="42">
        <f t="shared" si="87"/>
        <v>0</v>
      </c>
      <c r="BQ144" s="42">
        <f t="shared" si="88"/>
        <v>0</v>
      </c>
      <c r="BR144" s="42">
        <f t="shared" si="89"/>
        <v>0</v>
      </c>
      <c r="BS144" s="20" t="s">
        <v>87</v>
      </c>
    </row>
    <row r="145" spans="1:1025" x14ac:dyDescent="0.2">
      <c r="A145" s="28" t="s">
        <v>134</v>
      </c>
      <c r="B145" s="29" t="s">
        <v>135</v>
      </c>
      <c r="C145" s="29" t="s">
        <v>86</v>
      </c>
      <c r="D145" s="58" t="s">
        <v>87</v>
      </c>
      <c r="E145" s="42">
        <f t="shared" si="72"/>
        <v>0</v>
      </c>
      <c r="F145" s="42">
        <f t="shared" si="73"/>
        <v>0</v>
      </c>
      <c r="G145" s="42">
        <f t="shared" si="74"/>
        <v>0</v>
      </c>
      <c r="H145" s="42">
        <f t="shared" si="75"/>
        <v>0</v>
      </c>
      <c r="I145" s="42">
        <f t="shared" si="76"/>
        <v>0</v>
      </c>
      <c r="J145" s="42">
        <f t="shared" si="77"/>
        <v>0</v>
      </c>
      <c r="K145" s="42">
        <f t="shared" ref="K145:AH145" si="120">K146+K159+K174</f>
        <v>0</v>
      </c>
      <c r="L145" s="42">
        <f t="shared" si="120"/>
        <v>0</v>
      </c>
      <c r="M145" s="42">
        <f t="shared" si="120"/>
        <v>0</v>
      </c>
      <c r="N145" s="42">
        <f t="shared" si="120"/>
        <v>0</v>
      </c>
      <c r="O145" s="42">
        <f t="shared" si="120"/>
        <v>0</v>
      </c>
      <c r="P145" s="42">
        <f t="shared" si="120"/>
        <v>0</v>
      </c>
      <c r="Q145" s="42">
        <f t="shared" si="120"/>
        <v>0</v>
      </c>
      <c r="R145" s="42">
        <f t="shared" si="120"/>
        <v>0</v>
      </c>
      <c r="S145" s="42">
        <f t="shared" si="120"/>
        <v>0</v>
      </c>
      <c r="T145" s="42">
        <f t="shared" si="120"/>
        <v>0</v>
      </c>
      <c r="U145" s="42">
        <f t="shared" si="120"/>
        <v>0</v>
      </c>
      <c r="V145" s="42">
        <f t="shared" si="120"/>
        <v>0</v>
      </c>
      <c r="W145" s="42">
        <f t="shared" si="120"/>
        <v>0</v>
      </c>
      <c r="X145" s="42">
        <f t="shared" si="120"/>
        <v>0</v>
      </c>
      <c r="Y145" s="42">
        <f t="shared" si="120"/>
        <v>0</v>
      </c>
      <c r="Z145" s="42">
        <f t="shared" si="120"/>
        <v>0</v>
      </c>
      <c r="AA145" s="42">
        <f t="shared" si="120"/>
        <v>0</v>
      </c>
      <c r="AB145" s="42">
        <f t="shared" si="120"/>
        <v>0</v>
      </c>
      <c r="AC145" s="42">
        <f t="shared" si="120"/>
        <v>0</v>
      </c>
      <c r="AD145" s="42">
        <f t="shared" si="120"/>
        <v>0</v>
      </c>
      <c r="AE145" s="42">
        <f t="shared" si="120"/>
        <v>0</v>
      </c>
      <c r="AF145" s="42">
        <f t="shared" si="120"/>
        <v>0</v>
      </c>
      <c r="AG145" s="42">
        <f t="shared" si="120"/>
        <v>0</v>
      </c>
      <c r="AH145" s="42">
        <f t="shared" si="120"/>
        <v>0</v>
      </c>
      <c r="AI145" s="42">
        <f t="shared" si="78"/>
        <v>0</v>
      </c>
      <c r="AJ145" s="42">
        <f t="shared" si="79"/>
        <v>0</v>
      </c>
      <c r="AK145" s="42">
        <f t="shared" si="80"/>
        <v>0</v>
      </c>
      <c r="AL145" s="42">
        <f t="shared" si="81"/>
        <v>0</v>
      </c>
      <c r="AM145" s="42">
        <f t="shared" si="82"/>
        <v>0</v>
      </c>
      <c r="AN145" s="42">
        <f t="shared" si="83"/>
        <v>0</v>
      </c>
      <c r="AO145" s="42">
        <f t="shared" ref="AO145:BL145" si="121">AO146+AO159+AO174</f>
        <v>0</v>
      </c>
      <c r="AP145" s="42">
        <f t="shared" si="121"/>
        <v>0</v>
      </c>
      <c r="AQ145" s="42">
        <f t="shared" si="121"/>
        <v>0</v>
      </c>
      <c r="AR145" s="42">
        <f t="shared" si="121"/>
        <v>0</v>
      </c>
      <c r="AS145" s="42">
        <f t="shared" si="121"/>
        <v>0</v>
      </c>
      <c r="AT145" s="42">
        <f t="shared" si="121"/>
        <v>0</v>
      </c>
      <c r="AU145" s="42">
        <f t="shared" si="121"/>
        <v>0</v>
      </c>
      <c r="AV145" s="42">
        <f t="shared" si="121"/>
        <v>0</v>
      </c>
      <c r="AW145" s="42">
        <f t="shared" si="121"/>
        <v>0</v>
      </c>
      <c r="AX145" s="42">
        <f t="shared" si="121"/>
        <v>0</v>
      </c>
      <c r="AY145" s="42">
        <f t="shared" si="121"/>
        <v>0</v>
      </c>
      <c r="AZ145" s="42">
        <f t="shared" si="121"/>
        <v>0</v>
      </c>
      <c r="BA145" s="42">
        <f t="shared" si="121"/>
        <v>0</v>
      </c>
      <c r="BB145" s="42">
        <f t="shared" si="121"/>
        <v>0</v>
      </c>
      <c r="BC145" s="42">
        <f t="shared" si="121"/>
        <v>0</v>
      </c>
      <c r="BD145" s="42">
        <f t="shared" si="121"/>
        <v>0</v>
      </c>
      <c r="BE145" s="42">
        <f t="shared" si="121"/>
        <v>0</v>
      </c>
      <c r="BF145" s="42">
        <f t="shared" si="121"/>
        <v>0</v>
      </c>
      <c r="BG145" s="42">
        <f t="shared" si="121"/>
        <v>0</v>
      </c>
      <c r="BH145" s="42">
        <f t="shared" si="121"/>
        <v>0</v>
      </c>
      <c r="BI145" s="42">
        <f t="shared" si="121"/>
        <v>0</v>
      </c>
      <c r="BJ145" s="42">
        <f t="shared" si="121"/>
        <v>0</v>
      </c>
      <c r="BK145" s="42">
        <f t="shared" si="121"/>
        <v>0</v>
      </c>
      <c r="BL145" s="42">
        <f t="shared" si="121"/>
        <v>0</v>
      </c>
      <c r="BM145" s="42">
        <f t="shared" si="84"/>
        <v>0</v>
      </c>
      <c r="BN145" s="42">
        <f t="shared" si="85"/>
        <v>0</v>
      </c>
      <c r="BO145" s="42">
        <f t="shared" si="86"/>
        <v>0</v>
      </c>
      <c r="BP145" s="42">
        <f t="shared" si="87"/>
        <v>0</v>
      </c>
      <c r="BQ145" s="42">
        <f t="shared" si="88"/>
        <v>0</v>
      </c>
      <c r="BR145" s="42">
        <f t="shared" si="89"/>
        <v>0</v>
      </c>
      <c r="BS145" s="20" t="s">
        <v>87</v>
      </c>
    </row>
    <row r="146" spans="1:1025" x14ac:dyDescent="0.2">
      <c r="A146" s="28" t="s">
        <v>223</v>
      </c>
      <c r="B146" s="29" t="s">
        <v>136</v>
      </c>
      <c r="C146" s="29" t="s">
        <v>86</v>
      </c>
      <c r="D146" s="58" t="s">
        <v>87</v>
      </c>
      <c r="E146" s="42">
        <f t="shared" si="72"/>
        <v>0</v>
      </c>
      <c r="F146" s="42">
        <f t="shared" si="73"/>
        <v>0</v>
      </c>
      <c r="G146" s="42">
        <f t="shared" si="74"/>
        <v>0</v>
      </c>
      <c r="H146" s="42">
        <f t="shared" si="75"/>
        <v>0</v>
      </c>
      <c r="I146" s="42">
        <f t="shared" si="76"/>
        <v>0</v>
      </c>
      <c r="J146" s="42">
        <f t="shared" si="77"/>
        <v>0</v>
      </c>
      <c r="K146" s="42">
        <f t="shared" ref="K146:AH146" si="122">SUM(K147:K158)</f>
        <v>0</v>
      </c>
      <c r="L146" s="42">
        <f t="shared" si="122"/>
        <v>0</v>
      </c>
      <c r="M146" s="42">
        <f t="shared" si="122"/>
        <v>0</v>
      </c>
      <c r="N146" s="42">
        <f t="shared" si="122"/>
        <v>0</v>
      </c>
      <c r="O146" s="42">
        <f t="shared" si="122"/>
        <v>0</v>
      </c>
      <c r="P146" s="42">
        <f t="shared" si="122"/>
        <v>0</v>
      </c>
      <c r="Q146" s="42">
        <f t="shared" si="122"/>
        <v>0</v>
      </c>
      <c r="R146" s="42">
        <f t="shared" si="122"/>
        <v>0</v>
      </c>
      <c r="S146" s="42">
        <f t="shared" si="122"/>
        <v>0</v>
      </c>
      <c r="T146" s="42">
        <f t="shared" si="122"/>
        <v>0</v>
      </c>
      <c r="U146" s="42">
        <f t="shared" si="122"/>
        <v>0</v>
      </c>
      <c r="V146" s="42">
        <f t="shared" si="122"/>
        <v>0</v>
      </c>
      <c r="W146" s="42">
        <f t="shared" si="122"/>
        <v>0</v>
      </c>
      <c r="X146" s="42">
        <f t="shared" si="122"/>
        <v>0</v>
      </c>
      <c r="Y146" s="42">
        <f t="shared" si="122"/>
        <v>0</v>
      </c>
      <c r="Z146" s="42">
        <f t="shared" si="122"/>
        <v>0</v>
      </c>
      <c r="AA146" s="42">
        <f t="shared" si="122"/>
        <v>0</v>
      </c>
      <c r="AB146" s="42">
        <f t="shared" si="122"/>
        <v>0</v>
      </c>
      <c r="AC146" s="42">
        <f t="shared" si="122"/>
        <v>0</v>
      </c>
      <c r="AD146" s="42">
        <f t="shared" si="122"/>
        <v>0</v>
      </c>
      <c r="AE146" s="42">
        <f t="shared" si="122"/>
        <v>0</v>
      </c>
      <c r="AF146" s="42">
        <f t="shared" si="122"/>
        <v>0</v>
      </c>
      <c r="AG146" s="42">
        <f t="shared" si="122"/>
        <v>0</v>
      </c>
      <c r="AH146" s="42">
        <f t="shared" si="122"/>
        <v>0</v>
      </c>
      <c r="AI146" s="42">
        <f t="shared" si="78"/>
        <v>0</v>
      </c>
      <c r="AJ146" s="42">
        <f t="shared" si="79"/>
        <v>0</v>
      </c>
      <c r="AK146" s="42">
        <f t="shared" si="80"/>
        <v>0</v>
      </c>
      <c r="AL146" s="42">
        <f t="shared" si="81"/>
        <v>0</v>
      </c>
      <c r="AM146" s="42">
        <f t="shared" si="82"/>
        <v>0</v>
      </c>
      <c r="AN146" s="42">
        <f t="shared" si="83"/>
        <v>0</v>
      </c>
      <c r="AO146" s="42">
        <f t="shared" ref="AO146:BL146" si="123">SUM(AO147:AO158)</f>
        <v>0</v>
      </c>
      <c r="AP146" s="42">
        <f t="shared" si="123"/>
        <v>0</v>
      </c>
      <c r="AQ146" s="42">
        <f t="shared" si="123"/>
        <v>0</v>
      </c>
      <c r="AR146" s="42">
        <f t="shared" si="123"/>
        <v>0</v>
      </c>
      <c r="AS146" s="42">
        <f t="shared" si="123"/>
        <v>0</v>
      </c>
      <c r="AT146" s="42">
        <f t="shared" si="123"/>
        <v>0</v>
      </c>
      <c r="AU146" s="42">
        <f t="shared" si="123"/>
        <v>0</v>
      </c>
      <c r="AV146" s="42">
        <f t="shared" si="123"/>
        <v>0</v>
      </c>
      <c r="AW146" s="42">
        <f t="shared" si="123"/>
        <v>0</v>
      </c>
      <c r="AX146" s="42">
        <f t="shared" si="123"/>
        <v>0</v>
      </c>
      <c r="AY146" s="42">
        <f t="shared" si="123"/>
        <v>0</v>
      </c>
      <c r="AZ146" s="42">
        <f t="shared" si="123"/>
        <v>0</v>
      </c>
      <c r="BA146" s="42">
        <f t="shared" si="123"/>
        <v>0</v>
      </c>
      <c r="BB146" s="42">
        <f t="shared" si="123"/>
        <v>0</v>
      </c>
      <c r="BC146" s="42">
        <f t="shared" si="123"/>
        <v>0</v>
      </c>
      <c r="BD146" s="42">
        <f t="shared" si="123"/>
        <v>0</v>
      </c>
      <c r="BE146" s="42">
        <f t="shared" si="123"/>
        <v>0</v>
      </c>
      <c r="BF146" s="42">
        <f t="shared" si="123"/>
        <v>0</v>
      </c>
      <c r="BG146" s="42">
        <f t="shared" si="123"/>
        <v>0</v>
      </c>
      <c r="BH146" s="42">
        <f t="shared" si="123"/>
        <v>0</v>
      </c>
      <c r="BI146" s="42">
        <f t="shared" si="123"/>
        <v>0</v>
      </c>
      <c r="BJ146" s="42">
        <f t="shared" si="123"/>
        <v>0</v>
      </c>
      <c r="BK146" s="42">
        <f t="shared" si="123"/>
        <v>0</v>
      </c>
      <c r="BL146" s="42">
        <f t="shared" si="123"/>
        <v>0</v>
      </c>
      <c r="BM146" s="42">
        <f t="shared" si="84"/>
        <v>0</v>
      </c>
      <c r="BN146" s="42">
        <f t="shared" si="85"/>
        <v>0</v>
      </c>
      <c r="BO146" s="42">
        <f t="shared" si="86"/>
        <v>0</v>
      </c>
      <c r="BP146" s="42">
        <f t="shared" si="87"/>
        <v>0</v>
      </c>
      <c r="BQ146" s="42">
        <f t="shared" si="88"/>
        <v>0</v>
      </c>
      <c r="BR146" s="42">
        <f t="shared" si="89"/>
        <v>0</v>
      </c>
      <c r="BS146" s="20" t="s">
        <v>87</v>
      </c>
    </row>
    <row r="147" spans="1:1025" s="24" customFormat="1" x14ac:dyDescent="0.2">
      <c r="A147" s="30" t="s">
        <v>223</v>
      </c>
      <c r="B147" s="59" t="s">
        <v>224</v>
      </c>
      <c r="C147" s="38" t="s">
        <v>225</v>
      </c>
      <c r="D147" s="14" t="s">
        <v>87</v>
      </c>
      <c r="E147" s="18">
        <f t="shared" ref="E147:E188" si="124">SUM(K147,Q147,W147,AC147)</f>
        <v>0</v>
      </c>
      <c r="F147" s="18">
        <f t="shared" ref="F147:F188" si="125">SUM(L147,R147,X147,AD147)</f>
        <v>0</v>
      </c>
      <c r="G147" s="18">
        <f t="shared" ref="G147:G188" si="126">SUM(M147,S147,Y147,AE147)</f>
        <v>0</v>
      </c>
      <c r="H147" s="18">
        <f t="shared" ref="H147:H188" si="127">SUM(N147,T147,Z147,AF147)</f>
        <v>0</v>
      </c>
      <c r="I147" s="18">
        <f t="shared" ref="I147:I188" si="128">SUM(O147,U147,AA147,AG147)</f>
        <v>0</v>
      </c>
      <c r="J147" s="18">
        <f t="shared" ref="J147:J188" si="129">SUM(P147,V147,AB147,AH147)</f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f t="shared" ref="AI147:AI188" si="130">SUM(AO147,AU147,BA147,BG147)</f>
        <v>0</v>
      </c>
      <c r="AJ147" s="18">
        <f t="shared" ref="AJ147:AJ188" si="131">SUM(AP147,AV147,BB147,BH147)</f>
        <v>0</v>
      </c>
      <c r="AK147" s="18">
        <f t="shared" ref="AK147:AK188" si="132">SUM(AQ147,AW147,BC147,BI147)</f>
        <v>0</v>
      </c>
      <c r="AL147" s="18">
        <f t="shared" ref="AL147:AL188" si="133">SUM(AR147,AX147,BD147,BJ147)</f>
        <v>0</v>
      </c>
      <c r="AM147" s="18">
        <f t="shared" ref="AM147:AM188" si="134">SUM(AS147,AY147,BE147,BK147)</f>
        <v>0</v>
      </c>
      <c r="AN147" s="18">
        <f t="shared" ref="AN147:AN188" si="135">SUM(AT147,AZ147,BF147,BL147)</f>
        <v>0</v>
      </c>
      <c r="AO147" s="18">
        <v>0</v>
      </c>
      <c r="AP147" s="18">
        <v>0</v>
      </c>
      <c r="AQ147" s="18">
        <v>0</v>
      </c>
      <c r="AR147" s="18">
        <v>0</v>
      </c>
      <c r="AS147" s="18">
        <v>0</v>
      </c>
      <c r="AT147" s="18">
        <v>0</v>
      </c>
      <c r="AU147" s="18">
        <v>0</v>
      </c>
      <c r="AV147" s="18">
        <v>0</v>
      </c>
      <c r="AW147" s="18">
        <v>0</v>
      </c>
      <c r="AX147" s="18">
        <v>0</v>
      </c>
      <c r="AY147" s="18">
        <v>0</v>
      </c>
      <c r="AZ147" s="18">
        <v>0</v>
      </c>
      <c r="BA147" s="18">
        <v>0</v>
      </c>
      <c r="BB147" s="18">
        <v>0</v>
      </c>
      <c r="BC147" s="18">
        <v>0</v>
      </c>
      <c r="BD147" s="18">
        <v>0</v>
      </c>
      <c r="BE147" s="18">
        <v>0</v>
      </c>
      <c r="BF147" s="18">
        <v>0</v>
      </c>
      <c r="BG147" s="18">
        <v>0</v>
      </c>
      <c r="BH147" s="18">
        <v>0</v>
      </c>
      <c r="BI147" s="18">
        <v>0</v>
      </c>
      <c r="BJ147" s="18">
        <v>0</v>
      </c>
      <c r="BK147" s="18">
        <v>0</v>
      </c>
      <c r="BL147" s="18">
        <v>0</v>
      </c>
      <c r="BM147" s="18">
        <f t="shared" ref="BM147:BM188" si="136">AI147-E147</f>
        <v>0</v>
      </c>
      <c r="BN147" s="18">
        <f t="shared" ref="BN147:BN188" si="137">AJ147-F147</f>
        <v>0</v>
      </c>
      <c r="BO147" s="18">
        <f t="shared" ref="BO147:BO188" si="138">AK147-G147</f>
        <v>0</v>
      </c>
      <c r="BP147" s="18">
        <f t="shared" ref="BP147:BP188" si="139">AL147-H147</f>
        <v>0</v>
      </c>
      <c r="BQ147" s="18">
        <f t="shared" ref="BQ147:BQ188" si="140">AM147-I147</f>
        <v>0</v>
      </c>
      <c r="BR147" s="18">
        <f t="shared" ref="BR147:BR188" si="141">AN147-J147</f>
        <v>0</v>
      </c>
      <c r="BS147" s="21" t="s">
        <v>87</v>
      </c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3"/>
      <c r="JJ147" s="23"/>
      <c r="JK147" s="23"/>
      <c r="JL147" s="23"/>
      <c r="JM147" s="23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3"/>
      <c r="KA147" s="23"/>
      <c r="KB147" s="23"/>
      <c r="KC147" s="23"/>
      <c r="KD147" s="23"/>
      <c r="KE147" s="23"/>
      <c r="KF147" s="23"/>
      <c r="KG147" s="23"/>
      <c r="KH147" s="23"/>
      <c r="KI147" s="23"/>
      <c r="KJ147" s="23"/>
      <c r="KK147" s="23"/>
      <c r="KL147" s="23"/>
      <c r="KM147" s="23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3"/>
      <c r="LN147" s="23"/>
      <c r="LO147" s="23"/>
      <c r="LP147" s="23"/>
      <c r="LQ147" s="23"/>
      <c r="LR147" s="23"/>
      <c r="LS147" s="23"/>
      <c r="LT147" s="23"/>
      <c r="LU147" s="23"/>
      <c r="LV147" s="23"/>
      <c r="LW147" s="23"/>
      <c r="LX147" s="23"/>
      <c r="LY147" s="23"/>
      <c r="LZ147" s="23"/>
      <c r="MA147" s="23"/>
      <c r="MB147" s="23"/>
      <c r="MC147" s="23"/>
      <c r="MD147" s="23"/>
      <c r="ME147" s="23"/>
      <c r="MF147" s="23"/>
      <c r="MG147" s="23"/>
      <c r="MH147" s="23"/>
      <c r="MI147" s="23"/>
      <c r="MJ147" s="23"/>
      <c r="MK147" s="23"/>
      <c r="ML147" s="23"/>
      <c r="MM147" s="23"/>
      <c r="MN147" s="23"/>
      <c r="MO147" s="23"/>
      <c r="MP147" s="23"/>
      <c r="MQ147" s="23"/>
      <c r="MR147" s="23"/>
      <c r="MS147" s="23"/>
      <c r="MT147" s="23"/>
      <c r="MU147" s="23"/>
      <c r="MV147" s="23"/>
      <c r="MW147" s="23"/>
      <c r="MX147" s="23"/>
      <c r="MY147" s="23"/>
      <c r="MZ147" s="23"/>
      <c r="NA147" s="23"/>
      <c r="NB147" s="23"/>
      <c r="NC147" s="23"/>
      <c r="ND147" s="23"/>
      <c r="NE147" s="23"/>
      <c r="NF147" s="23"/>
      <c r="NG147" s="23"/>
      <c r="NH147" s="23"/>
      <c r="NI147" s="23"/>
      <c r="NJ147" s="23"/>
      <c r="NK147" s="23"/>
      <c r="NL147" s="23"/>
      <c r="NM147" s="23"/>
      <c r="NN147" s="23"/>
      <c r="NO147" s="23"/>
      <c r="NP147" s="23"/>
      <c r="NQ147" s="23"/>
      <c r="NR147" s="23"/>
      <c r="NS147" s="23"/>
      <c r="NT147" s="23"/>
      <c r="NU147" s="23"/>
      <c r="NV147" s="23"/>
      <c r="NW147" s="23"/>
      <c r="NX147" s="23"/>
      <c r="NY147" s="23"/>
      <c r="NZ147" s="23"/>
      <c r="OA147" s="23"/>
      <c r="OB147" s="23"/>
      <c r="OC147" s="23"/>
      <c r="OD147" s="23"/>
      <c r="OE147" s="23"/>
      <c r="OF147" s="23"/>
      <c r="OG147" s="23"/>
      <c r="OH147" s="23"/>
      <c r="OI147" s="23"/>
      <c r="OJ147" s="23"/>
      <c r="OK147" s="23"/>
      <c r="OL147" s="23"/>
      <c r="OM147" s="23"/>
      <c r="ON147" s="23"/>
      <c r="OO147" s="23"/>
      <c r="OP147" s="23"/>
      <c r="OQ147" s="23"/>
      <c r="OR147" s="23"/>
      <c r="OS147" s="23"/>
      <c r="OT147" s="23"/>
      <c r="OU147" s="23"/>
      <c r="OV147" s="23"/>
      <c r="OW147" s="23"/>
      <c r="OX147" s="23"/>
      <c r="OY147" s="23"/>
      <c r="OZ147" s="23"/>
      <c r="PA147" s="23"/>
      <c r="PB147" s="23"/>
      <c r="PC147" s="23"/>
      <c r="PD147" s="23"/>
      <c r="PE147" s="23"/>
      <c r="PF147" s="23"/>
      <c r="PG147" s="23"/>
      <c r="PH147" s="23"/>
      <c r="PI147" s="23"/>
      <c r="PJ147" s="23"/>
      <c r="PK147" s="23"/>
      <c r="PL147" s="23"/>
      <c r="PM147" s="23"/>
      <c r="PN147" s="23"/>
      <c r="PO147" s="23"/>
      <c r="PP147" s="23"/>
      <c r="PQ147" s="23"/>
      <c r="PR147" s="23"/>
      <c r="PS147" s="23"/>
      <c r="PT147" s="23"/>
      <c r="PU147" s="23"/>
      <c r="PV147" s="23"/>
      <c r="PW147" s="23"/>
      <c r="PX147" s="23"/>
      <c r="PY147" s="23"/>
      <c r="PZ147" s="23"/>
      <c r="QA147" s="23"/>
      <c r="QB147" s="23"/>
      <c r="QC147" s="23"/>
      <c r="QD147" s="23"/>
      <c r="QE147" s="23"/>
      <c r="QF147" s="23"/>
      <c r="QG147" s="23"/>
      <c r="QH147" s="23"/>
      <c r="QI147" s="23"/>
      <c r="QJ147" s="23"/>
      <c r="QK147" s="23"/>
      <c r="QL147" s="23"/>
      <c r="QM147" s="23"/>
      <c r="QN147" s="23"/>
      <c r="QO147" s="23"/>
      <c r="QP147" s="23"/>
      <c r="QQ147" s="23"/>
      <c r="QR147" s="23"/>
      <c r="QS147" s="23"/>
      <c r="QT147" s="23"/>
      <c r="QU147" s="23"/>
      <c r="QV147" s="23"/>
      <c r="QW147" s="23"/>
      <c r="QX147" s="23"/>
      <c r="QY147" s="23"/>
      <c r="QZ147" s="23"/>
      <c r="RA147" s="23"/>
      <c r="RB147" s="23"/>
      <c r="RC147" s="23"/>
      <c r="RD147" s="23"/>
      <c r="RE147" s="23"/>
      <c r="RF147" s="23"/>
      <c r="RG147" s="23"/>
      <c r="RH147" s="23"/>
      <c r="RI147" s="23"/>
      <c r="RJ147" s="23"/>
      <c r="RK147" s="23"/>
      <c r="RL147" s="23"/>
      <c r="RM147" s="23"/>
      <c r="RN147" s="23"/>
      <c r="RO147" s="23"/>
      <c r="RP147" s="23"/>
      <c r="RQ147" s="23"/>
      <c r="RR147" s="23"/>
      <c r="RS147" s="23"/>
      <c r="RT147" s="23"/>
      <c r="RU147" s="23"/>
      <c r="RV147" s="23"/>
      <c r="RW147" s="23"/>
      <c r="RX147" s="23"/>
      <c r="RY147" s="23"/>
      <c r="RZ147" s="23"/>
      <c r="SA147" s="23"/>
      <c r="SB147" s="23"/>
      <c r="SC147" s="23"/>
      <c r="SD147" s="23"/>
      <c r="SE147" s="23"/>
      <c r="SF147" s="23"/>
      <c r="SG147" s="23"/>
      <c r="SH147" s="23"/>
      <c r="SI147" s="23"/>
      <c r="SJ147" s="23"/>
      <c r="SK147" s="23"/>
      <c r="SL147" s="23"/>
      <c r="SM147" s="23"/>
      <c r="SN147" s="23"/>
      <c r="SO147" s="23"/>
      <c r="SP147" s="23"/>
      <c r="SQ147" s="23"/>
      <c r="SR147" s="23"/>
      <c r="SS147" s="23"/>
      <c r="ST147" s="23"/>
      <c r="SU147" s="23"/>
      <c r="SV147" s="23"/>
      <c r="SW147" s="23"/>
      <c r="SX147" s="23"/>
      <c r="SY147" s="23"/>
      <c r="SZ147" s="23"/>
      <c r="TA147" s="23"/>
      <c r="TB147" s="23"/>
      <c r="TC147" s="23"/>
      <c r="TD147" s="23"/>
      <c r="TE147" s="23"/>
      <c r="TF147" s="23"/>
      <c r="TG147" s="23"/>
      <c r="TH147" s="23"/>
      <c r="TI147" s="23"/>
      <c r="TJ147" s="23"/>
      <c r="TK147" s="23"/>
      <c r="TL147" s="23"/>
      <c r="TM147" s="23"/>
      <c r="TN147" s="23"/>
      <c r="TO147" s="23"/>
      <c r="TP147" s="23"/>
      <c r="TQ147" s="23"/>
      <c r="TR147" s="23"/>
      <c r="TS147" s="23"/>
      <c r="TT147" s="23"/>
      <c r="TU147" s="23"/>
      <c r="TV147" s="23"/>
      <c r="TW147" s="23"/>
      <c r="TX147" s="23"/>
      <c r="TY147" s="23"/>
      <c r="TZ147" s="23"/>
      <c r="UA147" s="23"/>
      <c r="UB147" s="23"/>
      <c r="UC147" s="23"/>
      <c r="UD147" s="23"/>
      <c r="UE147" s="23"/>
      <c r="UF147" s="23"/>
      <c r="UG147" s="23"/>
      <c r="UH147" s="23"/>
      <c r="UI147" s="23"/>
      <c r="UJ147" s="23"/>
      <c r="UK147" s="23"/>
      <c r="UL147" s="23"/>
      <c r="UM147" s="23"/>
      <c r="UN147" s="23"/>
      <c r="UO147" s="23"/>
      <c r="UP147" s="23"/>
      <c r="UQ147" s="23"/>
      <c r="UR147" s="23"/>
      <c r="US147" s="23"/>
      <c r="UT147" s="23"/>
      <c r="UU147" s="23"/>
      <c r="UV147" s="23"/>
      <c r="UW147" s="23"/>
      <c r="UX147" s="23"/>
      <c r="UY147" s="23"/>
      <c r="UZ147" s="23"/>
      <c r="VA147" s="23"/>
      <c r="VB147" s="23"/>
      <c r="VC147" s="23"/>
      <c r="VD147" s="23"/>
      <c r="VE147" s="23"/>
      <c r="VF147" s="23"/>
      <c r="VG147" s="23"/>
      <c r="VH147" s="23"/>
      <c r="VI147" s="23"/>
      <c r="VJ147" s="23"/>
      <c r="VK147" s="23"/>
      <c r="VL147" s="23"/>
      <c r="VM147" s="23"/>
      <c r="VN147" s="23"/>
      <c r="VO147" s="23"/>
      <c r="VP147" s="23"/>
      <c r="VQ147" s="23"/>
      <c r="VR147" s="23"/>
      <c r="VS147" s="23"/>
      <c r="VT147" s="23"/>
      <c r="VU147" s="23"/>
      <c r="VV147" s="23"/>
      <c r="VW147" s="23"/>
      <c r="VX147" s="23"/>
      <c r="VY147" s="23"/>
      <c r="VZ147" s="23"/>
      <c r="WA147" s="23"/>
      <c r="WB147" s="23"/>
      <c r="WC147" s="23"/>
      <c r="WD147" s="23"/>
      <c r="WE147" s="23"/>
      <c r="WF147" s="23"/>
      <c r="WG147" s="23"/>
      <c r="WH147" s="23"/>
      <c r="WI147" s="23"/>
      <c r="WJ147" s="23"/>
      <c r="WK147" s="23"/>
      <c r="WL147" s="23"/>
      <c r="WM147" s="23"/>
      <c r="WN147" s="23"/>
      <c r="WO147" s="23"/>
      <c r="WP147" s="23"/>
      <c r="WQ147" s="23"/>
      <c r="WR147" s="23"/>
      <c r="WS147" s="23"/>
      <c r="WT147" s="23"/>
      <c r="WU147" s="23"/>
      <c r="WV147" s="23"/>
      <c r="WW147" s="23"/>
      <c r="WX147" s="23"/>
      <c r="WY147" s="23"/>
      <c r="WZ147" s="23"/>
      <c r="XA147" s="23"/>
      <c r="XB147" s="23"/>
      <c r="XC147" s="23"/>
      <c r="XD147" s="23"/>
      <c r="XE147" s="23"/>
      <c r="XF147" s="23"/>
      <c r="XG147" s="23"/>
      <c r="XH147" s="23"/>
      <c r="XI147" s="23"/>
      <c r="XJ147" s="23"/>
      <c r="XK147" s="23"/>
      <c r="XL147" s="23"/>
      <c r="XM147" s="23"/>
      <c r="XN147" s="23"/>
      <c r="XO147" s="23"/>
      <c r="XP147" s="23"/>
      <c r="XQ147" s="23"/>
      <c r="XR147" s="23"/>
      <c r="XS147" s="23"/>
      <c r="XT147" s="23"/>
      <c r="XU147" s="23"/>
      <c r="XV147" s="23"/>
      <c r="XW147" s="23"/>
      <c r="XX147" s="23"/>
      <c r="XY147" s="23"/>
      <c r="XZ147" s="23"/>
      <c r="YA147" s="23"/>
      <c r="YB147" s="23"/>
      <c r="YC147" s="23"/>
      <c r="YD147" s="23"/>
      <c r="YE147" s="23"/>
      <c r="YF147" s="23"/>
      <c r="YG147" s="23"/>
      <c r="YH147" s="23"/>
      <c r="YI147" s="23"/>
      <c r="YJ147" s="23"/>
      <c r="YK147" s="23"/>
      <c r="YL147" s="23"/>
      <c r="YM147" s="23"/>
      <c r="YN147" s="23"/>
      <c r="YO147" s="23"/>
      <c r="YP147" s="23"/>
      <c r="YQ147" s="23"/>
      <c r="YR147" s="23"/>
      <c r="YS147" s="23"/>
      <c r="YT147" s="23"/>
      <c r="YU147" s="23"/>
      <c r="YV147" s="23"/>
      <c r="YW147" s="23"/>
      <c r="YX147" s="23"/>
      <c r="YY147" s="23"/>
      <c r="YZ147" s="23"/>
      <c r="ZA147" s="23"/>
      <c r="ZB147" s="23"/>
      <c r="ZC147" s="23"/>
      <c r="ZD147" s="23"/>
      <c r="ZE147" s="23"/>
      <c r="ZF147" s="23"/>
      <c r="ZG147" s="23"/>
      <c r="ZH147" s="23"/>
      <c r="ZI147" s="23"/>
      <c r="ZJ147" s="23"/>
      <c r="ZK147" s="23"/>
      <c r="ZL147" s="23"/>
      <c r="ZM147" s="23"/>
      <c r="ZN147" s="23"/>
      <c r="ZO147" s="23"/>
      <c r="ZP147" s="23"/>
      <c r="ZQ147" s="23"/>
      <c r="ZR147" s="23"/>
      <c r="ZS147" s="23"/>
      <c r="ZT147" s="23"/>
      <c r="ZU147" s="23"/>
      <c r="ZV147" s="23"/>
      <c r="ZW147" s="23"/>
      <c r="ZX147" s="23"/>
      <c r="ZY147" s="23"/>
      <c r="ZZ147" s="23"/>
      <c r="AAA147" s="23"/>
      <c r="AAB147" s="23"/>
      <c r="AAC147" s="23"/>
      <c r="AAD147" s="23"/>
      <c r="AAE147" s="23"/>
      <c r="AAF147" s="23"/>
      <c r="AAG147" s="23"/>
      <c r="AAH147" s="23"/>
      <c r="AAI147" s="23"/>
      <c r="AAJ147" s="23"/>
      <c r="AAK147" s="23"/>
      <c r="AAL147" s="23"/>
      <c r="AAM147" s="23"/>
      <c r="AAN147" s="23"/>
      <c r="AAO147" s="23"/>
      <c r="AAP147" s="23"/>
      <c r="AAQ147" s="23"/>
      <c r="AAR147" s="23"/>
      <c r="AAS147" s="23"/>
      <c r="AAT147" s="23"/>
      <c r="AAU147" s="23"/>
      <c r="AAV147" s="23"/>
      <c r="AAW147" s="23"/>
      <c r="AAX147" s="23"/>
      <c r="AAY147" s="23"/>
      <c r="AAZ147" s="23"/>
      <c r="ABA147" s="23"/>
      <c r="ABB147" s="23"/>
      <c r="ABC147" s="23"/>
      <c r="ABD147" s="23"/>
      <c r="ABE147" s="23"/>
      <c r="ABF147" s="23"/>
      <c r="ABG147" s="23"/>
      <c r="ABH147" s="23"/>
      <c r="ABI147" s="23"/>
      <c r="ABJ147" s="23"/>
      <c r="ABK147" s="23"/>
      <c r="ABL147" s="23"/>
      <c r="ABM147" s="23"/>
      <c r="ABN147" s="23"/>
      <c r="ABO147" s="23"/>
      <c r="ABP147" s="23"/>
      <c r="ABQ147" s="23"/>
      <c r="ABR147" s="23"/>
      <c r="ABS147" s="23"/>
      <c r="ABT147" s="23"/>
      <c r="ABU147" s="23"/>
      <c r="ABV147" s="23"/>
      <c r="ABW147" s="23"/>
      <c r="ABX147" s="23"/>
      <c r="ABY147" s="23"/>
      <c r="ABZ147" s="23"/>
      <c r="ACA147" s="23"/>
      <c r="ACB147" s="23"/>
      <c r="ACC147" s="23"/>
      <c r="ACD147" s="23"/>
      <c r="ACE147" s="23"/>
      <c r="ACF147" s="23"/>
      <c r="ACG147" s="23"/>
      <c r="ACH147" s="23"/>
      <c r="ACI147" s="23"/>
      <c r="ACJ147" s="23"/>
      <c r="ACK147" s="23"/>
      <c r="ACL147" s="23"/>
      <c r="ACM147" s="23"/>
      <c r="ACN147" s="23"/>
      <c r="ACO147" s="23"/>
      <c r="ACP147" s="23"/>
      <c r="ACQ147" s="23"/>
      <c r="ACR147" s="23"/>
      <c r="ACS147" s="23"/>
      <c r="ACT147" s="23"/>
      <c r="ACU147" s="23"/>
      <c r="ACV147" s="23"/>
      <c r="ACW147" s="23"/>
      <c r="ACX147" s="23"/>
      <c r="ACY147" s="23"/>
      <c r="ACZ147" s="23"/>
      <c r="ADA147" s="23"/>
      <c r="ADB147" s="23"/>
      <c r="ADC147" s="23"/>
      <c r="ADD147" s="23"/>
      <c r="ADE147" s="23"/>
      <c r="ADF147" s="23"/>
      <c r="ADG147" s="23"/>
      <c r="ADH147" s="23"/>
      <c r="ADI147" s="23"/>
      <c r="ADJ147" s="23"/>
      <c r="ADK147" s="23"/>
      <c r="ADL147" s="23"/>
      <c r="ADM147" s="23"/>
      <c r="ADN147" s="23"/>
      <c r="ADO147" s="23"/>
      <c r="ADP147" s="23"/>
      <c r="ADQ147" s="23"/>
      <c r="ADR147" s="23"/>
      <c r="ADS147" s="23"/>
      <c r="ADT147" s="23"/>
      <c r="ADU147" s="23"/>
      <c r="ADV147" s="23"/>
      <c r="ADW147" s="23"/>
      <c r="ADX147" s="23"/>
      <c r="ADY147" s="23"/>
      <c r="ADZ147" s="23"/>
      <c r="AEA147" s="23"/>
      <c r="AEB147" s="23"/>
      <c r="AEC147" s="23"/>
      <c r="AED147" s="23"/>
      <c r="AEE147" s="23"/>
      <c r="AEF147" s="23"/>
      <c r="AEG147" s="23"/>
      <c r="AEH147" s="23"/>
      <c r="AEI147" s="23"/>
      <c r="AEJ147" s="23"/>
      <c r="AEK147" s="23"/>
      <c r="AEL147" s="23"/>
      <c r="AEM147" s="23"/>
      <c r="AEN147" s="23"/>
      <c r="AEO147" s="23"/>
      <c r="AEP147" s="23"/>
      <c r="AEQ147" s="23"/>
      <c r="AER147" s="23"/>
      <c r="AES147" s="23"/>
      <c r="AET147" s="23"/>
      <c r="AEU147" s="23"/>
      <c r="AEV147" s="23"/>
      <c r="AEW147" s="23"/>
      <c r="AEX147" s="23"/>
      <c r="AEY147" s="23"/>
      <c r="AEZ147" s="23"/>
      <c r="AFA147" s="23"/>
      <c r="AFB147" s="23"/>
      <c r="AFC147" s="23"/>
      <c r="AFD147" s="23"/>
      <c r="AFE147" s="23"/>
      <c r="AFF147" s="23"/>
      <c r="AFG147" s="23"/>
      <c r="AFH147" s="23"/>
      <c r="AFI147" s="23"/>
      <c r="AFJ147" s="23"/>
      <c r="AFK147" s="23"/>
      <c r="AFL147" s="23"/>
      <c r="AFM147" s="23"/>
      <c r="AFN147" s="23"/>
      <c r="AFO147" s="23"/>
      <c r="AFP147" s="23"/>
      <c r="AFQ147" s="23"/>
      <c r="AFR147" s="23"/>
      <c r="AFS147" s="23"/>
      <c r="AFT147" s="23"/>
      <c r="AFU147" s="23"/>
      <c r="AFV147" s="23"/>
      <c r="AFW147" s="23"/>
      <c r="AFX147" s="23"/>
      <c r="AFY147" s="23"/>
      <c r="AFZ147" s="23"/>
      <c r="AGA147" s="23"/>
      <c r="AGB147" s="23"/>
      <c r="AGC147" s="23"/>
      <c r="AGD147" s="23"/>
      <c r="AGE147" s="23"/>
      <c r="AGF147" s="23"/>
      <c r="AGG147" s="23"/>
      <c r="AGH147" s="23"/>
      <c r="AGI147" s="23"/>
      <c r="AGJ147" s="23"/>
      <c r="AGK147" s="23"/>
      <c r="AGL147" s="23"/>
      <c r="AGM147" s="23"/>
      <c r="AGN147" s="23"/>
      <c r="AGO147" s="23"/>
      <c r="AGP147" s="23"/>
      <c r="AGQ147" s="23"/>
      <c r="AGR147" s="23"/>
      <c r="AGS147" s="23"/>
      <c r="AGT147" s="23"/>
      <c r="AGU147" s="23"/>
      <c r="AGV147" s="23"/>
      <c r="AGW147" s="23"/>
      <c r="AGX147" s="23"/>
      <c r="AGY147" s="23"/>
      <c r="AGZ147" s="23"/>
      <c r="AHA147" s="23"/>
      <c r="AHB147" s="23"/>
      <c r="AHC147" s="23"/>
      <c r="AHD147" s="23"/>
      <c r="AHE147" s="23"/>
      <c r="AHF147" s="23"/>
      <c r="AHG147" s="23"/>
      <c r="AHH147" s="23"/>
      <c r="AHI147" s="23"/>
      <c r="AHJ147" s="23"/>
      <c r="AHK147" s="23"/>
      <c r="AHL147" s="23"/>
      <c r="AHM147" s="23"/>
      <c r="AHN147" s="23"/>
      <c r="AHO147" s="23"/>
      <c r="AHP147" s="23"/>
      <c r="AHQ147" s="23"/>
      <c r="AHR147" s="23"/>
      <c r="AHS147" s="23"/>
      <c r="AHT147" s="23"/>
      <c r="AHU147" s="23"/>
      <c r="AHV147" s="23"/>
      <c r="AHW147" s="23"/>
      <c r="AHX147" s="23"/>
      <c r="AHY147" s="23"/>
      <c r="AHZ147" s="23"/>
      <c r="AIA147" s="23"/>
      <c r="AIB147" s="23"/>
      <c r="AIC147" s="23"/>
      <c r="AID147" s="23"/>
      <c r="AIE147" s="23"/>
      <c r="AIF147" s="23"/>
      <c r="AIG147" s="23"/>
      <c r="AIH147" s="23"/>
      <c r="AII147" s="23"/>
      <c r="AIJ147" s="23"/>
      <c r="AIK147" s="23"/>
      <c r="AIL147" s="23"/>
      <c r="AIM147" s="23"/>
      <c r="AIN147" s="23"/>
      <c r="AIO147" s="23"/>
      <c r="AIP147" s="23"/>
      <c r="AIQ147" s="23"/>
      <c r="AIR147" s="23"/>
      <c r="AIS147" s="23"/>
      <c r="AIT147" s="23"/>
      <c r="AIU147" s="23"/>
      <c r="AIV147" s="23"/>
      <c r="AIW147" s="23"/>
      <c r="AIX147" s="23"/>
      <c r="AIY147" s="23"/>
      <c r="AIZ147" s="23"/>
      <c r="AJA147" s="23"/>
      <c r="AJB147" s="23"/>
      <c r="AJC147" s="23"/>
      <c r="AJD147" s="23"/>
      <c r="AJE147" s="23"/>
      <c r="AJF147" s="23"/>
      <c r="AJG147" s="23"/>
      <c r="AJH147" s="23"/>
      <c r="AJI147" s="23"/>
      <c r="AJJ147" s="23"/>
      <c r="AJK147" s="23"/>
      <c r="AJL147" s="23"/>
      <c r="AJM147" s="23"/>
      <c r="AJN147" s="23"/>
      <c r="AJO147" s="23"/>
      <c r="AJP147" s="23"/>
      <c r="AJQ147" s="23"/>
      <c r="AJR147" s="23"/>
      <c r="AJS147" s="23"/>
      <c r="AJT147" s="23"/>
      <c r="AJU147" s="23"/>
      <c r="AJV147" s="23"/>
      <c r="AJW147" s="23"/>
      <c r="AJX147" s="23"/>
      <c r="AJY147" s="23"/>
      <c r="AJZ147" s="23"/>
      <c r="AKA147" s="23"/>
      <c r="AKB147" s="23"/>
      <c r="AKC147" s="23"/>
      <c r="AKD147" s="23"/>
      <c r="AKE147" s="23"/>
      <c r="AKF147" s="23"/>
      <c r="AKG147" s="23"/>
      <c r="AKH147" s="23"/>
      <c r="AKI147" s="23"/>
      <c r="AKJ147" s="23"/>
      <c r="AKK147" s="23"/>
      <c r="AKL147" s="23"/>
      <c r="AKM147" s="23"/>
      <c r="AKN147" s="23"/>
      <c r="AKO147" s="23"/>
      <c r="AKP147" s="23"/>
      <c r="AKQ147" s="23"/>
      <c r="AKR147" s="23"/>
      <c r="AKS147" s="23"/>
      <c r="AKT147" s="23"/>
      <c r="AKU147" s="23"/>
      <c r="AKV147" s="23"/>
      <c r="AKW147" s="23"/>
      <c r="AKX147" s="23"/>
      <c r="AKY147" s="23"/>
      <c r="AKZ147" s="23"/>
      <c r="ALA147" s="23"/>
      <c r="ALB147" s="23"/>
      <c r="ALC147" s="23"/>
      <c r="ALD147" s="23"/>
      <c r="ALE147" s="23"/>
      <c r="ALF147" s="23"/>
      <c r="ALG147" s="23"/>
      <c r="ALH147" s="23"/>
      <c r="ALI147" s="23"/>
      <c r="ALJ147" s="23"/>
      <c r="ALK147" s="23"/>
      <c r="ALL147" s="23"/>
      <c r="ALM147" s="23"/>
      <c r="ALN147" s="23"/>
      <c r="ALO147" s="23"/>
      <c r="ALP147" s="23"/>
      <c r="ALQ147" s="23"/>
      <c r="ALR147" s="23"/>
      <c r="ALS147" s="23"/>
      <c r="ALT147" s="23"/>
      <c r="ALU147" s="23"/>
      <c r="ALV147" s="23"/>
      <c r="ALW147" s="23"/>
      <c r="ALX147" s="23"/>
      <c r="ALY147" s="23"/>
      <c r="ALZ147" s="23"/>
      <c r="AMA147" s="23"/>
      <c r="AMB147" s="23"/>
      <c r="AMC147" s="23"/>
      <c r="AMD147" s="23"/>
      <c r="AME147" s="23"/>
      <c r="AMF147" s="23"/>
      <c r="AMG147" s="23"/>
      <c r="AMH147" s="23"/>
      <c r="AMI147" s="23"/>
      <c r="AMJ147" s="23"/>
      <c r="AMK147" s="23"/>
    </row>
    <row r="148" spans="1:1025" ht="25.5" x14ac:dyDescent="0.2">
      <c r="A148" s="30" t="s">
        <v>223</v>
      </c>
      <c r="B148" s="59" t="s">
        <v>226</v>
      </c>
      <c r="C148" s="38" t="s">
        <v>227</v>
      </c>
      <c r="D148" s="14" t="s">
        <v>87</v>
      </c>
      <c r="E148" s="18">
        <f t="shared" si="124"/>
        <v>0</v>
      </c>
      <c r="F148" s="18">
        <f t="shared" si="125"/>
        <v>0</v>
      </c>
      <c r="G148" s="18">
        <f t="shared" si="126"/>
        <v>0</v>
      </c>
      <c r="H148" s="18">
        <f t="shared" si="127"/>
        <v>0</v>
      </c>
      <c r="I148" s="18">
        <f t="shared" si="128"/>
        <v>0</v>
      </c>
      <c r="J148" s="18">
        <f t="shared" si="129"/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f t="shared" si="130"/>
        <v>0</v>
      </c>
      <c r="AJ148" s="18">
        <f t="shared" si="131"/>
        <v>0</v>
      </c>
      <c r="AK148" s="18">
        <f t="shared" si="132"/>
        <v>0</v>
      </c>
      <c r="AL148" s="18">
        <f t="shared" si="133"/>
        <v>0</v>
      </c>
      <c r="AM148" s="18">
        <f t="shared" si="134"/>
        <v>0</v>
      </c>
      <c r="AN148" s="18">
        <f t="shared" si="135"/>
        <v>0</v>
      </c>
      <c r="AO148" s="18">
        <v>0</v>
      </c>
      <c r="AP148" s="18">
        <v>0</v>
      </c>
      <c r="AQ148" s="18">
        <v>0</v>
      </c>
      <c r="AR148" s="18">
        <v>0</v>
      </c>
      <c r="AS148" s="18"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>
        <v>0</v>
      </c>
      <c r="BC148" s="18">
        <v>0</v>
      </c>
      <c r="BD148" s="18">
        <v>0</v>
      </c>
      <c r="BE148" s="18">
        <v>0</v>
      </c>
      <c r="BF148" s="18">
        <v>0</v>
      </c>
      <c r="BG148" s="18">
        <v>0</v>
      </c>
      <c r="BH148" s="18">
        <v>0</v>
      </c>
      <c r="BI148" s="18">
        <v>0</v>
      </c>
      <c r="BJ148" s="18">
        <v>0</v>
      </c>
      <c r="BK148" s="18">
        <v>0</v>
      </c>
      <c r="BL148" s="18">
        <v>0</v>
      </c>
      <c r="BM148" s="18">
        <f t="shared" si="136"/>
        <v>0</v>
      </c>
      <c r="BN148" s="18">
        <f t="shared" si="137"/>
        <v>0</v>
      </c>
      <c r="BO148" s="18">
        <f t="shared" si="138"/>
        <v>0</v>
      </c>
      <c r="BP148" s="18">
        <f t="shared" si="139"/>
        <v>0</v>
      </c>
      <c r="BQ148" s="18">
        <f t="shared" si="140"/>
        <v>0</v>
      </c>
      <c r="BR148" s="18">
        <f t="shared" si="141"/>
        <v>0</v>
      </c>
      <c r="BS148" s="20" t="s">
        <v>87</v>
      </c>
    </row>
    <row r="149" spans="1:1025" ht="25.5" x14ac:dyDescent="0.2">
      <c r="A149" s="30" t="s">
        <v>223</v>
      </c>
      <c r="B149" s="59" t="s">
        <v>228</v>
      </c>
      <c r="C149" s="38" t="s">
        <v>229</v>
      </c>
      <c r="D149" s="14" t="s">
        <v>87</v>
      </c>
      <c r="E149" s="18">
        <f t="shared" si="124"/>
        <v>0</v>
      </c>
      <c r="F149" s="18">
        <f t="shared" si="125"/>
        <v>0</v>
      </c>
      <c r="G149" s="18">
        <f t="shared" si="126"/>
        <v>0</v>
      </c>
      <c r="H149" s="18">
        <f t="shared" si="127"/>
        <v>0</v>
      </c>
      <c r="I149" s="18">
        <f t="shared" si="128"/>
        <v>0</v>
      </c>
      <c r="J149" s="18">
        <f t="shared" si="129"/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f t="shared" si="130"/>
        <v>0</v>
      </c>
      <c r="AJ149" s="18">
        <f t="shared" si="131"/>
        <v>0</v>
      </c>
      <c r="AK149" s="18">
        <f t="shared" si="132"/>
        <v>0</v>
      </c>
      <c r="AL149" s="18">
        <f t="shared" si="133"/>
        <v>0</v>
      </c>
      <c r="AM149" s="18">
        <f t="shared" si="134"/>
        <v>0</v>
      </c>
      <c r="AN149" s="18">
        <f t="shared" si="135"/>
        <v>0</v>
      </c>
      <c r="AO149" s="18">
        <v>0</v>
      </c>
      <c r="AP149" s="18">
        <v>0</v>
      </c>
      <c r="AQ149" s="18">
        <v>0</v>
      </c>
      <c r="AR149" s="18">
        <v>0</v>
      </c>
      <c r="AS149" s="18">
        <v>0</v>
      </c>
      <c r="AT149" s="18">
        <v>0</v>
      </c>
      <c r="AU149" s="18">
        <v>0</v>
      </c>
      <c r="AV149" s="18">
        <v>0</v>
      </c>
      <c r="AW149" s="18">
        <v>0</v>
      </c>
      <c r="AX149" s="18">
        <v>0</v>
      </c>
      <c r="AY149" s="18">
        <v>0</v>
      </c>
      <c r="AZ149" s="18">
        <v>0</v>
      </c>
      <c r="BA149" s="18">
        <v>0</v>
      </c>
      <c r="BB149" s="18">
        <v>0</v>
      </c>
      <c r="BC149" s="18">
        <v>0</v>
      </c>
      <c r="BD149" s="18">
        <v>0</v>
      </c>
      <c r="BE149" s="18">
        <v>0</v>
      </c>
      <c r="BF149" s="18">
        <v>0</v>
      </c>
      <c r="BG149" s="18">
        <v>0</v>
      </c>
      <c r="BH149" s="18">
        <v>0</v>
      </c>
      <c r="BI149" s="18">
        <v>0</v>
      </c>
      <c r="BJ149" s="18">
        <v>0</v>
      </c>
      <c r="BK149" s="18">
        <v>0</v>
      </c>
      <c r="BL149" s="18">
        <v>0</v>
      </c>
      <c r="BM149" s="18">
        <f t="shared" si="136"/>
        <v>0</v>
      </c>
      <c r="BN149" s="18">
        <f t="shared" si="137"/>
        <v>0</v>
      </c>
      <c r="BO149" s="18">
        <f t="shared" si="138"/>
        <v>0</v>
      </c>
      <c r="BP149" s="18">
        <f t="shared" si="139"/>
        <v>0</v>
      </c>
      <c r="BQ149" s="18">
        <f t="shared" si="140"/>
        <v>0</v>
      </c>
      <c r="BR149" s="18">
        <f t="shared" si="141"/>
        <v>0</v>
      </c>
      <c r="BS149" s="20" t="s">
        <v>87</v>
      </c>
    </row>
    <row r="150" spans="1:1025" ht="51" x14ac:dyDescent="0.2">
      <c r="A150" s="30" t="s">
        <v>223</v>
      </c>
      <c r="B150" s="59" t="s">
        <v>382</v>
      </c>
      <c r="C150" s="38" t="s">
        <v>230</v>
      </c>
      <c r="D150" s="14" t="s">
        <v>87</v>
      </c>
      <c r="E150" s="18">
        <f t="shared" si="124"/>
        <v>0</v>
      </c>
      <c r="F150" s="18">
        <f t="shared" si="125"/>
        <v>0</v>
      </c>
      <c r="G150" s="18">
        <f t="shared" si="126"/>
        <v>0</v>
      </c>
      <c r="H150" s="18">
        <f t="shared" si="127"/>
        <v>0</v>
      </c>
      <c r="I150" s="18">
        <f t="shared" si="128"/>
        <v>0</v>
      </c>
      <c r="J150" s="18">
        <f t="shared" si="129"/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f t="shared" si="130"/>
        <v>0</v>
      </c>
      <c r="AJ150" s="18">
        <f t="shared" si="131"/>
        <v>0</v>
      </c>
      <c r="AK150" s="18">
        <f t="shared" si="132"/>
        <v>0</v>
      </c>
      <c r="AL150" s="18">
        <f t="shared" si="133"/>
        <v>0</v>
      </c>
      <c r="AM150" s="18">
        <f t="shared" si="134"/>
        <v>0</v>
      </c>
      <c r="AN150" s="18">
        <f t="shared" si="135"/>
        <v>0</v>
      </c>
      <c r="AO150" s="18">
        <v>0</v>
      </c>
      <c r="AP150" s="18">
        <v>0</v>
      </c>
      <c r="AQ150" s="18">
        <v>0</v>
      </c>
      <c r="AR150" s="18">
        <v>0</v>
      </c>
      <c r="AS150" s="18">
        <v>0</v>
      </c>
      <c r="AT150" s="18">
        <v>0</v>
      </c>
      <c r="AU150" s="18">
        <v>0</v>
      </c>
      <c r="AV150" s="18">
        <v>0</v>
      </c>
      <c r="AW150" s="18">
        <v>0</v>
      </c>
      <c r="AX150" s="18">
        <v>0</v>
      </c>
      <c r="AY150" s="18">
        <v>0</v>
      </c>
      <c r="AZ150" s="18">
        <v>0</v>
      </c>
      <c r="BA150" s="18">
        <v>0</v>
      </c>
      <c r="BB150" s="18">
        <v>0</v>
      </c>
      <c r="BC150" s="18">
        <v>0</v>
      </c>
      <c r="BD150" s="18">
        <v>0</v>
      </c>
      <c r="BE150" s="18">
        <v>0</v>
      </c>
      <c r="BF150" s="18">
        <v>0</v>
      </c>
      <c r="BG150" s="18">
        <v>0</v>
      </c>
      <c r="BH150" s="18">
        <v>0</v>
      </c>
      <c r="BI150" s="18">
        <v>0</v>
      </c>
      <c r="BJ150" s="18">
        <v>0</v>
      </c>
      <c r="BK150" s="18">
        <v>0</v>
      </c>
      <c r="BL150" s="18">
        <v>0</v>
      </c>
      <c r="BM150" s="18">
        <f t="shared" si="136"/>
        <v>0</v>
      </c>
      <c r="BN150" s="18">
        <f t="shared" si="137"/>
        <v>0</v>
      </c>
      <c r="BO150" s="18">
        <f t="shared" si="138"/>
        <v>0</v>
      </c>
      <c r="BP150" s="18">
        <f t="shared" si="139"/>
        <v>0</v>
      </c>
      <c r="BQ150" s="18">
        <f t="shared" si="140"/>
        <v>0</v>
      </c>
      <c r="BR150" s="18">
        <f t="shared" si="141"/>
        <v>0</v>
      </c>
      <c r="BS150" s="20" t="s">
        <v>87</v>
      </c>
    </row>
    <row r="151" spans="1:1025" ht="38.25" x14ac:dyDescent="0.2">
      <c r="A151" s="30" t="s">
        <v>223</v>
      </c>
      <c r="B151" s="59" t="s">
        <v>231</v>
      </c>
      <c r="C151" s="38" t="s">
        <v>232</v>
      </c>
      <c r="D151" s="14" t="s">
        <v>87</v>
      </c>
      <c r="E151" s="18">
        <f t="shared" si="124"/>
        <v>0</v>
      </c>
      <c r="F151" s="18">
        <f t="shared" si="125"/>
        <v>0</v>
      </c>
      <c r="G151" s="18">
        <f t="shared" si="126"/>
        <v>0</v>
      </c>
      <c r="H151" s="18">
        <f t="shared" si="127"/>
        <v>0</v>
      </c>
      <c r="I151" s="18">
        <f t="shared" si="128"/>
        <v>0</v>
      </c>
      <c r="J151" s="18">
        <f t="shared" si="129"/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f t="shared" si="130"/>
        <v>0</v>
      </c>
      <c r="AJ151" s="18">
        <f t="shared" si="131"/>
        <v>0</v>
      </c>
      <c r="AK151" s="18">
        <f t="shared" si="132"/>
        <v>0</v>
      </c>
      <c r="AL151" s="18">
        <f t="shared" si="133"/>
        <v>0</v>
      </c>
      <c r="AM151" s="18">
        <f t="shared" si="134"/>
        <v>0</v>
      </c>
      <c r="AN151" s="18">
        <f t="shared" si="135"/>
        <v>0</v>
      </c>
      <c r="AO151" s="18">
        <v>0</v>
      </c>
      <c r="AP151" s="18">
        <v>0</v>
      </c>
      <c r="AQ151" s="18">
        <v>0</v>
      </c>
      <c r="AR151" s="18">
        <v>0</v>
      </c>
      <c r="AS151" s="18">
        <v>0</v>
      </c>
      <c r="AT151" s="18">
        <v>0</v>
      </c>
      <c r="AU151" s="18">
        <v>0</v>
      </c>
      <c r="AV151" s="18">
        <v>0</v>
      </c>
      <c r="AW151" s="18">
        <v>0</v>
      </c>
      <c r="AX151" s="18">
        <v>0</v>
      </c>
      <c r="AY151" s="18">
        <v>0</v>
      </c>
      <c r="AZ151" s="18">
        <v>0</v>
      </c>
      <c r="BA151" s="18">
        <v>0</v>
      </c>
      <c r="BB151" s="18">
        <v>0</v>
      </c>
      <c r="BC151" s="18">
        <v>0</v>
      </c>
      <c r="BD151" s="18">
        <v>0</v>
      </c>
      <c r="BE151" s="18">
        <v>0</v>
      </c>
      <c r="BF151" s="18">
        <v>0</v>
      </c>
      <c r="BG151" s="18">
        <v>0</v>
      </c>
      <c r="BH151" s="18">
        <v>0</v>
      </c>
      <c r="BI151" s="18">
        <v>0</v>
      </c>
      <c r="BJ151" s="18">
        <v>0</v>
      </c>
      <c r="BK151" s="18">
        <v>0</v>
      </c>
      <c r="BL151" s="18">
        <v>0</v>
      </c>
      <c r="BM151" s="18">
        <f t="shared" si="136"/>
        <v>0</v>
      </c>
      <c r="BN151" s="18">
        <f t="shared" si="137"/>
        <v>0</v>
      </c>
      <c r="BO151" s="18">
        <f t="shared" si="138"/>
        <v>0</v>
      </c>
      <c r="BP151" s="18">
        <f t="shared" si="139"/>
        <v>0</v>
      </c>
      <c r="BQ151" s="18">
        <f t="shared" si="140"/>
        <v>0</v>
      </c>
      <c r="BR151" s="18">
        <f t="shared" si="141"/>
        <v>0</v>
      </c>
      <c r="BS151" s="20" t="s">
        <v>87</v>
      </c>
    </row>
    <row r="152" spans="1:1025" ht="51" x14ac:dyDescent="0.2">
      <c r="A152" s="30" t="s">
        <v>223</v>
      </c>
      <c r="B152" s="59" t="s">
        <v>233</v>
      </c>
      <c r="C152" s="38" t="s">
        <v>234</v>
      </c>
      <c r="D152" s="14" t="s">
        <v>87</v>
      </c>
      <c r="E152" s="18">
        <f t="shared" si="124"/>
        <v>0</v>
      </c>
      <c r="F152" s="18">
        <f t="shared" si="125"/>
        <v>0</v>
      </c>
      <c r="G152" s="18">
        <f t="shared" si="126"/>
        <v>0</v>
      </c>
      <c r="H152" s="18">
        <f t="shared" si="127"/>
        <v>0</v>
      </c>
      <c r="I152" s="18">
        <f t="shared" si="128"/>
        <v>0</v>
      </c>
      <c r="J152" s="18">
        <f t="shared" si="129"/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f t="shared" si="130"/>
        <v>0</v>
      </c>
      <c r="AJ152" s="18">
        <f t="shared" si="131"/>
        <v>0</v>
      </c>
      <c r="AK152" s="18">
        <f t="shared" si="132"/>
        <v>0</v>
      </c>
      <c r="AL152" s="18">
        <f t="shared" si="133"/>
        <v>0</v>
      </c>
      <c r="AM152" s="18">
        <f t="shared" si="134"/>
        <v>0</v>
      </c>
      <c r="AN152" s="18">
        <f t="shared" si="135"/>
        <v>0</v>
      </c>
      <c r="AO152" s="18">
        <v>0</v>
      </c>
      <c r="AP152" s="18">
        <v>0</v>
      </c>
      <c r="AQ152" s="18">
        <v>0</v>
      </c>
      <c r="AR152" s="18">
        <v>0</v>
      </c>
      <c r="AS152" s="18"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0</v>
      </c>
      <c r="BC152" s="18">
        <v>0</v>
      </c>
      <c r="BD152" s="18">
        <v>0</v>
      </c>
      <c r="BE152" s="18">
        <v>0</v>
      </c>
      <c r="BF152" s="18">
        <v>0</v>
      </c>
      <c r="BG152" s="18">
        <v>0</v>
      </c>
      <c r="BH152" s="18">
        <v>0</v>
      </c>
      <c r="BI152" s="18">
        <v>0</v>
      </c>
      <c r="BJ152" s="18">
        <v>0</v>
      </c>
      <c r="BK152" s="18">
        <v>0</v>
      </c>
      <c r="BL152" s="18">
        <v>0</v>
      </c>
      <c r="BM152" s="18">
        <f t="shared" si="136"/>
        <v>0</v>
      </c>
      <c r="BN152" s="18">
        <f t="shared" si="137"/>
        <v>0</v>
      </c>
      <c r="BO152" s="18">
        <f t="shared" si="138"/>
        <v>0</v>
      </c>
      <c r="BP152" s="18">
        <f t="shared" si="139"/>
        <v>0</v>
      </c>
      <c r="BQ152" s="18">
        <f t="shared" si="140"/>
        <v>0</v>
      </c>
      <c r="BR152" s="18">
        <f t="shared" si="141"/>
        <v>0</v>
      </c>
      <c r="BS152" s="20" t="s">
        <v>87</v>
      </c>
    </row>
    <row r="153" spans="1:1025" ht="38.25" x14ac:dyDescent="0.2">
      <c r="A153" s="30" t="s">
        <v>223</v>
      </c>
      <c r="B153" s="59" t="s">
        <v>235</v>
      </c>
      <c r="C153" s="38" t="s">
        <v>236</v>
      </c>
      <c r="D153" s="14" t="s">
        <v>87</v>
      </c>
      <c r="E153" s="18">
        <f t="shared" si="124"/>
        <v>0</v>
      </c>
      <c r="F153" s="18">
        <f t="shared" si="125"/>
        <v>0</v>
      </c>
      <c r="G153" s="18">
        <f t="shared" si="126"/>
        <v>0</v>
      </c>
      <c r="H153" s="18">
        <f t="shared" si="127"/>
        <v>0</v>
      </c>
      <c r="I153" s="18">
        <f t="shared" si="128"/>
        <v>0</v>
      </c>
      <c r="J153" s="18">
        <f t="shared" si="129"/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f t="shared" si="130"/>
        <v>0</v>
      </c>
      <c r="AJ153" s="18">
        <f t="shared" si="131"/>
        <v>0</v>
      </c>
      <c r="AK153" s="18">
        <f t="shared" si="132"/>
        <v>0</v>
      </c>
      <c r="AL153" s="18">
        <f t="shared" si="133"/>
        <v>0</v>
      </c>
      <c r="AM153" s="18">
        <f t="shared" si="134"/>
        <v>0</v>
      </c>
      <c r="AN153" s="18">
        <f t="shared" si="135"/>
        <v>0</v>
      </c>
      <c r="AO153" s="18">
        <v>0</v>
      </c>
      <c r="AP153" s="18">
        <v>0</v>
      </c>
      <c r="AQ153" s="18">
        <v>0</v>
      </c>
      <c r="AR153" s="18">
        <v>0</v>
      </c>
      <c r="AS153" s="18">
        <v>0</v>
      </c>
      <c r="AT153" s="18">
        <v>0</v>
      </c>
      <c r="AU153" s="18">
        <v>0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18">
        <v>0</v>
      </c>
      <c r="BF153" s="18">
        <v>0</v>
      </c>
      <c r="BG153" s="18">
        <v>0</v>
      </c>
      <c r="BH153" s="18">
        <v>0</v>
      </c>
      <c r="BI153" s="18">
        <v>0</v>
      </c>
      <c r="BJ153" s="18">
        <v>0</v>
      </c>
      <c r="BK153" s="18">
        <v>0</v>
      </c>
      <c r="BL153" s="18">
        <v>0</v>
      </c>
      <c r="BM153" s="18">
        <f t="shared" si="136"/>
        <v>0</v>
      </c>
      <c r="BN153" s="18">
        <f t="shared" si="137"/>
        <v>0</v>
      </c>
      <c r="BO153" s="18">
        <f t="shared" si="138"/>
        <v>0</v>
      </c>
      <c r="BP153" s="18">
        <f t="shared" si="139"/>
        <v>0</v>
      </c>
      <c r="BQ153" s="18">
        <f t="shared" si="140"/>
        <v>0</v>
      </c>
      <c r="BR153" s="18">
        <f t="shared" si="141"/>
        <v>0</v>
      </c>
      <c r="BS153" s="20" t="s">
        <v>87</v>
      </c>
    </row>
    <row r="154" spans="1:1025" x14ac:dyDescent="0.2">
      <c r="A154" s="30" t="s">
        <v>223</v>
      </c>
      <c r="B154" s="59" t="s">
        <v>237</v>
      </c>
      <c r="C154" s="38" t="s">
        <v>238</v>
      </c>
      <c r="D154" s="14" t="s">
        <v>87</v>
      </c>
      <c r="E154" s="18">
        <f t="shared" si="124"/>
        <v>0</v>
      </c>
      <c r="F154" s="18">
        <f t="shared" si="125"/>
        <v>0</v>
      </c>
      <c r="G154" s="18">
        <f t="shared" si="126"/>
        <v>0</v>
      </c>
      <c r="H154" s="18">
        <f t="shared" si="127"/>
        <v>0</v>
      </c>
      <c r="I154" s="18">
        <f t="shared" si="128"/>
        <v>0</v>
      </c>
      <c r="J154" s="18">
        <f t="shared" si="129"/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f t="shared" si="130"/>
        <v>0</v>
      </c>
      <c r="AJ154" s="18">
        <f t="shared" si="131"/>
        <v>0</v>
      </c>
      <c r="AK154" s="18">
        <f t="shared" si="132"/>
        <v>0</v>
      </c>
      <c r="AL154" s="18">
        <f t="shared" si="133"/>
        <v>0</v>
      </c>
      <c r="AM154" s="18">
        <f t="shared" si="134"/>
        <v>0</v>
      </c>
      <c r="AN154" s="18">
        <f t="shared" si="135"/>
        <v>0</v>
      </c>
      <c r="AO154" s="18">
        <v>0</v>
      </c>
      <c r="AP154" s="18">
        <v>0</v>
      </c>
      <c r="AQ154" s="18">
        <v>0</v>
      </c>
      <c r="AR154" s="18">
        <v>0</v>
      </c>
      <c r="AS154" s="18">
        <v>0</v>
      </c>
      <c r="AT154" s="18">
        <v>0</v>
      </c>
      <c r="AU154" s="18">
        <v>0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18">
        <v>0</v>
      </c>
      <c r="BF154" s="18">
        <v>0</v>
      </c>
      <c r="BG154" s="18">
        <v>0</v>
      </c>
      <c r="BH154" s="18">
        <v>0</v>
      </c>
      <c r="BI154" s="18">
        <v>0</v>
      </c>
      <c r="BJ154" s="18">
        <v>0</v>
      </c>
      <c r="BK154" s="18">
        <v>0</v>
      </c>
      <c r="BL154" s="18">
        <v>0</v>
      </c>
      <c r="BM154" s="18">
        <f t="shared" si="136"/>
        <v>0</v>
      </c>
      <c r="BN154" s="18">
        <f t="shared" si="137"/>
        <v>0</v>
      </c>
      <c r="BO154" s="18">
        <f t="shared" si="138"/>
        <v>0</v>
      </c>
      <c r="BP154" s="18">
        <f t="shared" si="139"/>
        <v>0</v>
      </c>
      <c r="BQ154" s="18">
        <f t="shared" si="140"/>
        <v>0</v>
      </c>
      <c r="BR154" s="18">
        <f t="shared" si="141"/>
        <v>0</v>
      </c>
      <c r="BS154" s="20" t="s">
        <v>87</v>
      </c>
    </row>
    <row r="155" spans="1:1025" x14ac:dyDescent="0.2">
      <c r="A155" s="30" t="s">
        <v>223</v>
      </c>
      <c r="B155" s="59" t="s">
        <v>239</v>
      </c>
      <c r="C155" s="38" t="s">
        <v>240</v>
      </c>
      <c r="D155" s="14" t="s">
        <v>87</v>
      </c>
      <c r="E155" s="18">
        <f t="shared" si="124"/>
        <v>0</v>
      </c>
      <c r="F155" s="18">
        <f t="shared" si="125"/>
        <v>0</v>
      </c>
      <c r="G155" s="18">
        <f t="shared" si="126"/>
        <v>0</v>
      </c>
      <c r="H155" s="18">
        <f t="shared" si="127"/>
        <v>0</v>
      </c>
      <c r="I155" s="18">
        <f t="shared" si="128"/>
        <v>0</v>
      </c>
      <c r="J155" s="18">
        <f t="shared" si="129"/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f t="shared" si="130"/>
        <v>0</v>
      </c>
      <c r="AJ155" s="18">
        <f t="shared" si="131"/>
        <v>0</v>
      </c>
      <c r="AK155" s="18">
        <f t="shared" si="132"/>
        <v>0</v>
      </c>
      <c r="AL155" s="18">
        <f t="shared" si="133"/>
        <v>0</v>
      </c>
      <c r="AM155" s="18">
        <f t="shared" si="134"/>
        <v>0</v>
      </c>
      <c r="AN155" s="18">
        <f t="shared" si="135"/>
        <v>0</v>
      </c>
      <c r="AO155" s="18">
        <v>0</v>
      </c>
      <c r="AP155" s="18">
        <v>0</v>
      </c>
      <c r="AQ155" s="18">
        <v>0</v>
      </c>
      <c r="AR155" s="18">
        <v>0</v>
      </c>
      <c r="AS155" s="18">
        <v>0</v>
      </c>
      <c r="AT155" s="18">
        <v>0</v>
      </c>
      <c r="AU155" s="18">
        <v>0</v>
      </c>
      <c r="AV155" s="18">
        <v>0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</v>
      </c>
      <c r="BI155" s="18">
        <v>0</v>
      </c>
      <c r="BJ155" s="18">
        <v>0</v>
      </c>
      <c r="BK155" s="18">
        <v>0</v>
      </c>
      <c r="BL155" s="18">
        <v>0</v>
      </c>
      <c r="BM155" s="18">
        <f t="shared" si="136"/>
        <v>0</v>
      </c>
      <c r="BN155" s="18">
        <f t="shared" si="137"/>
        <v>0</v>
      </c>
      <c r="BO155" s="18">
        <f t="shared" si="138"/>
        <v>0</v>
      </c>
      <c r="BP155" s="18">
        <f t="shared" si="139"/>
        <v>0</v>
      </c>
      <c r="BQ155" s="18">
        <f t="shared" si="140"/>
        <v>0</v>
      </c>
      <c r="BR155" s="18">
        <f t="shared" si="141"/>
        <v>0</v>
      </c>
      <c r="BS155" s="20" t="s">
        <v>87</v>
      </c>
    </row>
    <row r="156" spans="1:1025" ht="25.5" x14ac:dyDescent="0.2">
      <c r="A156" s="30" t="s">
        <v>223</v>
      </c>
      <c r="B156" s="59" t="s">
        <v>241</v>
      </c>
      <c r="C156" s="38" t="s">
        <v>242</v>
      </c>
      <c r="D156" s="14" t="s">
        <v>87</v>
      </c>
      <c r="E156" s="18">
        <f t="shared" si="124"/>
        <v>0</v>
      </c>
      <c r="F156" s="18">
        <f t="shared" si="125"/>
        <v>0</v>
      </c>
      <c r="G156" s="18">
        <f t="shared" si="126"/>
        <v>0</v>
      </c>
      <c r="H156" s="18">
        <f t="shared" si="127"/>
        <v>0</v>
      </c>
      <c r="I156" s="18">
        <f t="shared" si="128"/>
        <v>0</v>
      </c>
      <c r="J156" s="18">
        <f t="shared" si="129"/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f t="shared" si="130"/>
        <v>0</v>
      </c>
      <c r="AJ156" s="18">
        <f t="shared" si="131"/>
        <v>0</v>
      </c>
      <c r="AK156" s="18">
        <f t="shared" si="132"/>
        <v>0</v>
      </c>
      <c r="AL156" s="18">
        <f t="shared" si="133"/>
        <v>0</v>
      </c>
      <c r="AM156" s="18">
        <f t="shared" si="134"/>
        <v>0</v>
      </c>
      <c r="AN156" s="18">
        <f t="shared" si="135"/>
        <v>0</v>
      </c>
      <c r="AO156" s="18">
        <v>0</v>
      </c>
      <c r="AP156" s="18">
        <v>0</v>
      </c>
      <c r="AQ156" s="18">
        <v>0</v>
      </c>
      <c r="AR156" s="18">
        <v>0</v>
      </c>
      <c r="AS156" s="18">
        <v>0</v>
      </c>
      <c r="AT156" s="18">
        <v>0</v>
      </c>
      <c r="AU156" s="18">
        <v>0</v>
      </c>
      <c r="AV156" s="18">
        <v>0</v>
      </c>
      <c r="AW156" s="18">
        <v>0</v>
      </c>
      <c r="AX156" s="18">
        <v>0</v>
      </c>
      <c r="AY156" s="18">
        <v>0</v>
      </c>
      <c r="AZ156" s="18">
        <v>0</v>
      </c>
      <c r="BA156" s="18">
        <v>0</v>
      </c>
      <c r="BB156" s="18">
        <v>0</v>
      </c>
      <c r="BC156" s="18">
        <v>0</v>
      </c>
      <c r="BD156" s="18">
        <v>0</v>
      </c>
      <c r="BE156" s="18">
        <v>0</v>
      </c>
      <c r="BF156" s="18">
        <v>0</v>
      </c>
      <c r="BG156" s="18">
        <v>0</v>
      </c>
      <c r="BH156" s="18">
        <v>0</v>
      </c>
      <c r="BI156" s="18">
        <v>0</v>
      </c>
      <c r="BJ156" s="18">
        <v>0</v>
      </c>
      <c r="BK156" s="18">
        <v>0</v>
      </c>
      <c r="BL156" s="18">
        <v>0</v>
      </c>
      <c r="BM156" s="18">
        <f t="shared" si="136"/>
        <v>0</v>
      </c>
      <c r="BN156" s="18">
        <f t="shared" si="137"/>
        <v>0</v>
      </c>
      <c r="BO156" s="18">
        <f t="shared" si="138"/>
        <v>0</v>
      </c>
      <c r="BP156" s="18">
        <f t="shared" si="139"/>
        <v>0</v>
      </c>
      <c r="BQ156" s="18">
        <f t="shared" si="140"/>
        <v>0</v>
      </c>
      <c r="BR156" s="18">
        <f t="shared" si="141"/>
        <v>0</v>
      </c>
      <c r="BS156" s="20" t="s">
        <v>87</v>
      </c>
    </row>
    <row r="157" spans="1:1025" ht="25.5" x14ac:dyDescent="0.2">
      <c r="A157" s="30" t="s">
        <v>223</v>
      </c>
      <c r="B157" s="59" t="s">
        <v>243</v>
      </c>
      <c r="C157" s="38" t="s">
        <v>244</v>
      </c>
      <c r="D157" s="14" t="s">
        <v>87</v>
      </c>
      <c r="E157" s="18">
        <f t="shared" si="124"/>
        <v>0</v>
      </c>
      <c r="F157" s="18">
        <f t="shared" si="125"/>
        <v>0</v>
      </c>
      <c r="G157" s="18">
        <f t="shared" si="126"/>
        <v>0</v>
      </c>
      <c r="H157" s="18">
        <f t="shared" si="127"/>
        <v>0</v>
      </c>
      <c r="I157" s="18">
        <f t="shared" si="128"/>
        <v>0</v>
      </c>
      <c r="J157" s="18">
        <f t="shared" si="129"/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f t="shared" si="130"/>
        <v>0</v>
      </c>
      <c r="AJ157" s="18">
        <f t="shared" si="131"/>
        <v>0</v>
      </c>
      <c r="AK157" s="18">
        <f t="shared" si="132"/>
        <v>0</v>
      </c>
      <c r="AL157" s="18">
        <f t="shared" si="133"/>
        <v>0</v>
      </c>
      <c r="AM157" s="18">
        <f t="shared" si="134"/>
        <v>0</v>
      </c>
      <c r="AN157" s="18">
        <f t="shared" si="135"/>
        <v>0</v>
      </c>
      <c r="AO157" s="18">
        <v>0</v>
      </c>
      <c r="AP157" s="18">
        <v>0</v>
      </c>
      <c r="AQ157" s="18">
        <v>0</v>
      </c>
      <c r="AR157" s="18">
        <v>0</v>
      </c>
      <c r="AS157" s="18">
        <v>0</v>
      </c>
      <c r="AT157" s="18">
        <v>0</v>
      </c>
      <c r="AU157" s="18">
        <v>0</v>
      </c>
      <c r="AV157" s="18">
        <v>0</v>
      </c>
      <c r="AW157" s="18">
        <v>0</v>
      </c>
      <c r="AX157" s="18">
        <v>0</v>
      </c>
      <c r="AY157" s="18">
        <v>0</v>
      </c>
      <c r="AZ157" s="18">
        <v>0</v>
      </c>
      <c r="BA157" s="18">
        <v>0</v>
      </c>
      <c r="BB157" s="18">
        <v>0</v>
      </c>
      <c r="BC157" s="18">
        <v>0</v>
      </c>
      <c r="BD157" s="18">
        <v>0</v>
      </c>
      <c r="BE157" s="18">
        <v>0</v>
      </c>
      <c r="BF157" s="18">
        <v>0</v>
      </c>
      <c r="BG157" s="18">
        <v>0</v>
      </c>
      <c r="BH157" s="18">
        <v>0</v>
      </c>
      <c r="BI157" s="18">
        <v>0</v>
      </c>
      <c r="BJ157" s="18">
        <v>0</v>
      </c>
      <c r="BK157" s="18">
        <v>0</v>
      </c>
      <c r="BL157" s="18">
        <v>0</v>
      </c>
      <c r="BM157" s="18">
        <f t="shared" si="136"/>
        <v>0</v>
      </c>
      <c r="BN157" s="18">
        <f t="shared" si="137"/>
        <v>0</v>
      </c>
      <c r="BO157" s="18">
        <f t="shared" si="138"/>
        <v>0</v>
      </c>
      <c r="BP157" s="18">
        <f t="shared" si="139"/>
        <v>0</v>
      </c>
      <c r="BQ157" s="18">
        <f t="shared" si="140"/>
        <v>0</v>
      </c>
      <c r="BR157" s="18">
        <f t="shared" si="141"/>
        <v>0</v>
      </c>
      <c r="BS157" s="20" t="s">
        <v>87</v>
      </c>
    </row>
    <row r="158" spans="1:1025" ht="25.5" x14ac:dyDescent="0.2">
      <c r="A158" s="30" t="s">
        <v>223</v>
      </c>
      <c r="B158" s="59" t="s">
        <v>245</v>
      </c>
      <c r="C158" s="38" t="s">
        <v>246</v>
      </c>
      <c r="D158" s="14" t="s">
        <v>87</v>
      </c>
      <c r="E158" s="18">
        <f t="shared" si="124"/>
        <v>0</v>
      </c>
      <c r="F158" s="18">
        <f t="shared" si="125"/>
        <v>0</v>
      </c>
      <c r="G158" s="18">
        <f t="shared" si="126"/>
        <v>0</v>
      </c>
      <c r="H158" s="18">
        <f t="shared" si="127"/>
        <v>0</v>
      </c>
      <c r="I158" s="18">
        <f t="shared" si="128"/>
        <v>0</v>
      </c>
      <c r="J158" s="18">
        <f t="shared" si="129"/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f t="shared" si="130"/>
        <v>0</v>
      </c>
      <c r="AJ158" s="18">
        <f t="shared" si="131"/>
        <v>0</v>
      </c>
      <c r="AK158" s="18">
        <f t="shared" si="132"/>
        <v>0</v>
      </c>
      <c r="AL158" s="18">
        <f t="shared" si="133"/>
        <v>0</v>
      </c>
      <c r="AM158" s="18">
        <f t="shared" si="134"/>
        <v>0</v>
      </c>
      <c r="AN158" s="18">
        <f t="shared" si="135"/>
        <v>0</v>
      </c>
      <c r="AO158" s="18">
        <v>0</v>
      </c>
      <c r="AP158" s="18">
        <v>0</v>
      </c>
      <c r="AQ158" s="18">
        <v>0</v>
      </c>
      <c r="AR158" s="18">
        <v>0</v>
      </c>
      <c r="AS158" s="18">
        <v>0</v>
      </c>
      <c r="AT158" s="18">
        <v>0</v>
      </c>
      <c r="AU158" s="18">
        <v>0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</v>
      </c>
      <c r="BB158" s="18">
        <v>0</v>
      </c>
      <c r="BC158" s="18">
        <v>0</v>
      </c>
      <c r="BD158" s="18">
        <v>0</v>
      </c>
      <c r="BE158" s="18">
        <v>0</v>
      </c>
      <c r="BF158" s="18">
        <v>0</v>
      </c>
      <c r="BG158" s="18">
        <v>0</v>
      </c>
      <c r="BH158" s="18">
        <v>0</v>
      </c>
      <c r="BI158" s="18">
        <v>0</v>
      </c>
      <c r="BJ158" s="18">
        <v>0</v>
      </c>
      <c r="BK158" s="18">
        <v>0</v>
      </c>
      <c r="BL158" s="18">
        <v>0</v>
      </c>
      <c r="BM158" s="18">
        <f t="shared" si="136"/>
        <v>0</v>
      </c>
      <c r="BN158" s="18">
        <f t="shared" si="137"/>
        <v>0</v>
      </c>
      <c r="BO158" s="18">
        <f t="shared" si="138"/>
        <v>0</v>
      </c>
      <c r="BP158" s="18">
        <f t="shared" si="139"/>
        <v>0</v>
      </c>
      <c r="BQ158" s="18">
        <f t="shared" si="140"/>
        <v>0</v>
      </c>
      <c r="BR158" s="18">
        <f t="shared" si="141"/>
        <v>0</v>
      </c>
      <c r="BS158" s="20" t="s">
        <v>87</v>
      </c>
    </row>
    <row r="159" spans="1:1025" x14ac:dyDescent="0.2">
      <c r="A159" s="28" t="s">
        <v>247</v>
      </c>
      <c r="B159" s="29" t="s">
        <v>162</v>
      </c>
      <c r="C159" s="29" t="s">
        <v>86</v>
      </c>
      <c r="D159" s="58" t="s">
        <v>87</v>
      </c>
      <c r="E159" s="42">
        <f t="shared" si="124"/>
        <v>0</v>
      </c>
      <c r="F159" s="42">
        <f t="shared" si="125"/>
        <v>0</v>
      </c>
      <c r="G159" s="42">
        <f t="shared" si="126"/>
        <v>0</v>
      </c>
      <c r="H159" s="42">
        <f t="shared" si="127"/>
        <v>0</v>
      </c>
      <c r="I159" s="42">
        <f t="shared" si="128"/>
        <v>0</v>
      </c>
      <c r="J159" s="42">
        <f t="shared" si="129"/>
        <v>0</v>
      </c>
      <c r="K159" s="42">
        <f t="shared" ref="K159:AH159" si="142">SUM(K160:K173)</f>
        <v>0</v>
      </c>
      <c r="L159" s="42">
        <f t="shared" si="142"/>
        <v>0</v>
      </c>
      <c r="M159" s="42">
        <f t="shared" si="142"/>
        <v>0</v>
      </c>
      <c r="N159" s="42">
        <f t="shared" si="142"/>
        <v>0</v>
      </c>
      <c r="O159" s="42">
        <f t="shared" si="142"/>
        <v>0</v>
      </c>
      <c r="P159" s="42">
        <f t="shared" si="142"/>
        <v>0</v>
      </c>
      <c r="Q159" s="42">
        <f t="shared" si="142"/>
        <v>0</v>
      </c>
      <c r="R159" s="42">
        <f t="shared" si="142"/>
        <v>0</v>
      </c>
      <c r="S159" s="42">
        <f t="shared" si="142"/>
        <v>0</v>
      </c>
      <c r="T159" s="42">
        <f t="shared" si="142"/>
        <v>0</v>
      </c>
      <c r="U159" s="42">
        <f t="shared" si="142"/>
        <v>0</v>
      </c>
      <c r="V159" s="42">
        <f t="shared" si="142"/>
        <v>0</v>
      </c>
      <c r="W159" s="42">
        <f t="shared" si="142"/>
        <v>0</v>
      </c>
      <c r="X159" s="42">
        <f t="shared" si="142"/>
        <v>0</v>
      </c>
      <c r="Y159" s="42">
        <f t="shared" si="142"/>
        <v>0</v>
      </c>
      <c r="Z159" s="42">
        <f t="shared" si="142"/>
        <v>0</v>
      </c>
      <c r="AA159" s="42">
        <f t="shared" si="142"/>
        <v>0</v>
      </c>
      <c r="AB159" s="42">
        <f t="shared" si="142"/>
        <v>0</v>
      </c>
      <c r="AC159" s="42">
        <f t="shared" si="142"/>
        <v>0</v>
      </c>
      <c r="AD159" s="42">
        <f t="shared" si="142"/>
        <v>0</v>
      </c>
      <c r="AE159" s="42">
        <f t="shared" si="142"/>
        <v>0</v>
      </c>
      <c r="AF159" s="42">
        <f t="shared" si="142"/>
        <v>0</v>
      </c>
      <c r="AG159" s="42">
        <f t="shared" si="142"/>
        <v>0</v>
      </c>
      <c r="AH159" s="42">
        <f t="shared" si="142"/>
        <v>0</v>
      </c>
      <c r="AI159" s="42">
        <f t="shared" si="130"/>
        <v>0</v>
      </c>
      <c r="AJ159" s="42">
        <f t="shared" si="131"/>
        <v>0</v>
      </c>
      <c r="AK159" s="42">
        <f t="shared" si="132"/>
        <v>0</v>
      </c>
      <c r="AL159" s="42">
        <f t="shared" si="133"/>
        <v>0</v>
      </c>
      <c r="AM159" s="42">
        <f t="shared" si="134"/>
        <v>0</v>
      </c>
      <c r="AN159" s="42">
        <f t="shared" si="135"/>
        <v>0</v>
      </c>
      <c r="AO159" s="42">
        <f t="shared" ref="AO159:BL159" si="143">SUM(AO160:AO173)</f>
        <v>0</v>
      </c>
      <c r="AP159" s="42">
        <f t="shared" si="143"/>
        <v>0</v>
      </c>
      <c r="AQ159" s="42">
        <f t="shared" si="143"/>
        <v>0</v>
      </c>
      <c r="AR159" s="42">
        <f t="shared" si="143"/>
        <v>0</v>
      </c>
      <c r="AS159" s="42">
        <f t="shared" si="143"/>
        <v>0</v>
      </c>
      <c r="AT159" s="42">
        <f t="shared" si="143"/>
        <v>0</v>
      </c>
      <c r="AU159" s="42">
        <f t="shared" si="143"/>
        <v>0</v>
      </c>
      <c r="AV159" s="42">
        <f t="shared" si="143"/>
        <v>0</v>
      </c>
      <c r="AW159" s="42">
        <f t="shared" si="143"/>
        <v>0</v>
      </c>
      <c r="AX159" s="42">
        <f t="shared" si="143"/>
        <v>0</v>
      </c>
      <c r="AY159" s="42">
        <f t="shared" si="143"/>
        <v>0</v>
      </c>
      <c r="AZ159" s="42">
        <f t="shared" si="143"/>
        <v>0</v>
      </c>
      <c r="BA159" s="42">
        <f t="shared" si="143"/>
        <v>0</v>
      </c>
      <c r="BB159" s="42">
        <f t="shared" si="143"/>
        <v>0</v>
      </c>
      <c r="BC159" s="42">
        <f t="shared" si="143"/>
        <v>0</v>
      </c>
      <c r="BD159" s="42">
        <f t="shared" si="143"/>
        <v>0</v>
      </c>
      <c r="BE159" s="42">
        <f t="shared" si="143"/>
        <v>0</v>
      </c>
      <c r="BF159" s="42">
        <f t="shared" si="143"/>
        <v>0</v>
      </c>
      <c r="BG159" s="42">
        <f t="shared" si="143"/>
        <v>0</v>
      </c>
      <c r="BH159" s="42">
        <f t="shared" si="143"/>
        <v>0</v>
      </c>
      <c r="BI159" s="42">
        <f t="shared" si="143"/>
        <v>0</v>
      </c>
      <c r="BJ159" s="42">
        <f t="shared" si="143"/>
        <v>0</v>
      </c>
      <c r="BK159" s="42">
        <f t="shared" si="143"/>
        <v>0</v>
      </c>
      <c r="BL159" s="42">
        <f t="shared" si="143"/>
        <v>0</v>
      </c>
      <c r="BM159" s="42">
        <f t="shared" si="136"/>
        <v>0</v>
      </c>
      <c r="BN159" s="42">
        <f t="shared" si="137"/>
        <v>0</v>
      </c>
      <c r="BO159" s="42">
        <f t="shared" si="138"/>
        <v>0</v>
      </c>
      <c r="BP159" s="42">
        <f t="shared" si="139"/>
        <v>0</v>
      </c>
      <c r="BQ159" s="42">
        <f t="shared" si="140"/>
        <v>0</v>
      </c>
      <c r="BR159" s="42">
        <f t="shared" si="141"/>
        <v>0</v>
      </c>
      <c r="BS159" s="20" t="s">
        <v>87</v>
      </c>
    </row>
    <row r="160" spans="1:1025" x14ac:dyDescent="0.2">
      <c r="A160" s="30" t="s">
        <v>247</v>
      </c>
      <c r="B160" s="59" t="s">
        <v>248</v>
      </c>
      <c r="C160" s="38" t="s">
        <v>249</v>
      </c>
      <c r="D160" s="14" t="s">
        <v>87</v>
      </c>
      <c r="E160" s="18">
        <f t="shared" si="124"/>
        <v>0</v>
      </c>
      <c r="F160" s="18">
        <f t="shared" si="125"/>
        <v>0</v>
      </c>
      <c r="G160" s="18">
        <f t="shared" si="126"/>
        <v>0</v>
      </c>
      <c r="H160" s="18">
        <f t="shared" si="127"/>
        <v>0</v>
      </c>
      <c r="I160" s="18">
        <f t="shared" si="128"/>
        <v>0</v>
      </c>
      <c r="J160" s="18">
        <f t="shared" si="129"/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f t="shared" si="130"/>
        <v>0</v>
      </c>
      <c r="AJ160" s="18">
        <f t="shared" si="131"/>
        <v>0</v>
      </c>
      <c r="AK160" s="18">
        <f t="shared" si="132"/>
        <v>0</v>
      </c>
      <c r="AL160" s="18">
        <f t="shared" si="133"/>
        <v>0</v>
      </c>
      <c r="AM160" s="18">
        <f t="shared" si="134"/>
        <v>0</v>
      </c>
      <c r="AN160" s="18">
        <f t="shared" si="135"/>
        <v>0</v>
      </c>
      <c r="AO160" s="18">
        <v>0</v>
      </c>
      <c r="AP160" s="18">
        <v>0</v>
      </c>
      <c r="AQ160" s="18">
        <v>0</v>
      </c>
      <c r="AR160" s="18">
        <v>0</v>
      </c>
      <c r="AS160" s="18">
        <v>0</v>
      </c>
      <c r="AT160" s="18">
        <v>0</v>
      </c>
      <c r="AU160" s="18">
        <v>0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18">
        <v>0</v>
      </c>
      <c r="BD160" s="18">
        <v>0</v>
      </c>
      <c r="BE160" s="18">
        <v>0</v>
      </c>
      <c r="BF160" s="18">
        <v>0</v>
      </c>
      <c r="BG160" s="18">
        <v>0</v>
      </c>
      <c r="BH160" s="18">
        <v>0</v>
      </c>
      <c r="BI160" s="18">
        <v>0</v>
      </c>
      <c r="BJ160" s="18">
        <v>0</v>
      </c>
      <c r="BK160" s="18">
        <v>0</v>
      </c>
      <c r="BL160" s="18">
        <v>0</v>
      </c>
      <c r="BM160" s="18">
        <f t="shared" si="136"/>
        <v>0</v>
      </c>
      <c r="BN160" s="18">
        <f t="shared" si="137"/>
        <v>0</v>
      </c>
      <c r="BO160" s="18">
        <f t="shared" si="138"/>
        <v>0</v>
      </c>
      <c r="BP160" s="18">
        <f t="shared" si="139"/>
        <v>0</v>
      </c>
      <c r="BQ160" s="18">
        <f t="shared" si="140"/>
        <v>0</v>
      </c>
      <c r="BR160" s="18">
        <f t="shared" si="141"/>
        <v>0</v>
      </c>
      <c r="BS160" s="45" t="s">
        <v>87</v>
      </c>
    </row>
    <row r="161" spans="1:71" x14ac:dyDescent="0.2">
      <c r="A161" s="30" t="s">
        <v>247</v>
      </c>
      <c r="B161" s="59" t="s">
        <v>250</v>
      </c>
      <c r="C161" s="38" t="s">
        <v>251</v>
      </c>
      <c r="D161" s="14" t="s">
        <v>87</v>
      </c>
      <c r="E161" s="18">
        <f t="shared" si="124"/>
        <v>0</v>
      </c>
      <c r="F161" s="18">
        <f t="shared" si="125"/>
        <v>0</v>
      </c>
      <c r="G161" s="18">
        <f t="shared" si="126"/>
        <v>0</v>
      </c>
      <c r="H161" s="18">
        <f t="shared" si="127"/>
        <v>0</v>
      </c>
      <c r="I161" s="18">
        <f t="shared" si="128"/>
        <v>0</v>
      </c>
      <c r="J161" s="18">
        <f t="shared" si="129"/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f t="shared" si="130"/>
        <v>0</v>
      </c>
      <c r="AJ161" s="18">
        <f t="shared" si="131"/>
        <v>0</v>
      </c>
      <c r="AK161" s="18">
        <f t="shared" si="132"/>
        <v>0</v>
      </c>
      <c r="AL161" s="18">
        <f t="shared" si="133"/>
        <v>0</v>
      </c>
      <c r="AM161" s="18">
        <f t="shared" si="134"/>
        <v>0</v>
      </c>
      <c r="AN161" s="18">
        <f t="shared" si="135"/>
        <v>0</v>
      </c>
      <c r="AO161" s="18">
        <v>0</v>
      </c>
      <c r="AP161" s="18">
        <v>0</v>
      </c>
      <c r="AQ161" s="18">
        <v>0</v>
      </c>
      <c r="AR161" s="18">
        <v>0</v>
      </c>
      <c r="AS161" s="18">
        <v>0</v>
      </c>
      <c r="AT161" s="18">
        <v>0</v>
      </c>
      <c r="AU161" s="18">
        <v>0</v>
      </c>
      <c r="AV161" s="18">
        <v>0</v>
      </c>
      <c r="AW161" s="18">
        <v>0</v>
      </c>
      <c r="AX161" s="18">
        <v>0</v>
      </c>
      <c r="AY161" s="18">
        <v>0</v>
      </c>
      <c r="AZ161" s="18">
        <v>0</v>
      </c>
      <c r="BA161" s="18">
        <v>0</v>
      </c>
      <c r="BB161" s="18">
        <v>0</v>
      </c>
      <c r="BC161" s="18">
        <v>0</v>
      </c>
      <c r="BD161" s="18">
        <v>0</v>
      </c>
      <c r="BE161" s="18">
        <v>0</v>
      </c>
      <c r="BF161" s="18">
        <v>0</v>
      </c>
      <c r="BG161" s="18">
        <v>0</v>
      </c>
      <c r="BH161" s="18">
        <v>0</v>
      </c>
      <c r="BI161" s="18">
        <v>0</v>
      </c>
      <c r="BJ161" s="18">
        <v>0</v>
      </c>
      <c r="BK161" s="18">
        <v>0</v>
      </c>
      <c r="BL161" s="18">
        <v>0</v>
      </c>
      <c r="BM161" s="18">
        <f t="shared" si="136"/>
        <v>0</v>
      </c>
      <c r="BN161" s="18">
        <f t="shared" si="137"/>
        <v>0</v>
      </c>
      <c r="BO161" s="18">
        <f t="shared" si="138"/>
        <v>0</v>
      </c>
      <c r="BP161" s="18">
        <f t="shared" si="139"/>
        <v>0</v>
      </c>
      <c r="BQ161" s="18">
        <f t="shared" si="140"/>
        <v>0</v>
      </c>
      <c r="BR161" s="18">
        <f t="shared" si="141"/>
        <v>0</v>
      </c>
      <c r="BS161" s="45" t="s">
        <v>87</v>
      </c>
    </row>
    <row r="162" spans="1:71" x14ac:dyDescent="0.2">
      <c r="A162" s="30" t="s">
        <v>247</v>
      </c>
      <c r="B162" s="59" t="s">
        <v>252</v>
      </c>
      <c r="C162" s="38" t="s">
        <v>253</v>
      </c>
      <c r="D162" s="14" t="s">
        <v>87</v>
      </c>
      <c r="E162" s="18">
        <f t="shared" si="124"/>
        <v>0</v>
      </c>
      <c r="F162" s="18">
        <f t="shared" si="125"/>
        <v>0</v>
      </c>
      <c r="G162" s="18">
        <f t="shared" si="126"/>
        <v>0</v>
      </c>
      <c r="H162" s="18">
        <f t="shared" si="127"/>
        <v>0</v>
      </c>
      <c r="I162" s="18">
        <f t="shared" si="128"/>
        <v>0</v>
      </c>
      <c r="J162" s="18">
        <f t="shared" si="129"/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f t="shared" si="130"/>
        <v>0</v>
      </c>
      <c r="AJ162" s="18">
        <f t="shared" si="131"/>
        <v>0</v>
      </c>
      <c r="AK162" s="18">
        <f t="shared" si="132"/>
        <v>0</v>
      </c>
      <c r="AL162" s="18">
        <f t="shared" si="133"/>
        <v>0</v>
      </c>
      <c r="AM162" s="18">
        <f t="shared" si="134"/>
        <v>0</v>
      </c>
      <c r="AN162" s="18">
        <f t="shared" si="135"/>
        <v>0</v>
      </c>
      <c r="AO162" s="18">
        <v>0</v>
      </c>
      <c r="AP162" s="18">
        <v>0</v>
      </c>
      <c r="AQ162" s="18">
        <v>0</v>
      </c>
      <c r="AR162" s="18">
        <v>0</v>
      </c>
      <c r="AS162" s="18">
        <v>0</v>
      </c>
      <c r="AT162" s="18">
        <v>0</v>
      </c>
      <c r="AU162" s="18">
        <v>0</v>
      </c>
      <c r="AV162" s="18">
        <v>0</v>
      </c>
      <c r="AW162" s="18">
        <v>0</v>
      </c>
      <c r="AX162" s="18">
        <v>0</v>
      </c>
      <c r="AY162" s="18">
        <v>0</v>
      </c>
      <c r="AZ162" s="18">
        <v>0</v>
      </c>
      <c r="BA162" s="18">
        <v>0</v>
      </c>
      <c r="BB162" s="18">
        <v>0</v>
      </c>
      <c r="BC162" s="18">
        <v>0</v>
      </c>
      <c r="BD162" s="18">
        <v>0</v>
      </c>
      <c r="BE162" s="18">
        <v>0</v>
      </c>
      <c r="BF162" s="18">
        <v>0</v>
      </c>
      <c r="BG162" s="18">
        <v>0</v>
      </c>
      <c r="BH162" s="18">
        <v>0</v>
      </c>
      <c r="BI162" s="18">
        <v>0</v>
      </c>
      <c r="BJ162" s="18">
        <v>0</v>
      </c>
      <c r="BK162" s="18">
        <v>0</v>
      </c>
      <c r="BL162" s="18">
        <v>0</v>
      </c>
      <c r="BM162" s="18">
        <f t="shared" si="136"/>
        <v>0</v>
      </c>
      <c r="BN162" s="18">
        <f t="shared" si="137"/>
        <v>0</v>
      </c>
      <c r="BO162" s="18">
        <f t="shared" si="138"/>
        <v>0</v>
      </c>
      <c r="BP162" s="18">
        <f t="shared" si="139"/>
        <v>0</v>
      </c>
      <c r="BQ162" s="18">
        <f t="shared" si="140"/>
        <v>0</v>
      </c>
      <c r="BR162" s="18">
        <f t="shared" si="141"/>
        <v>0</v>
      </c>
      <c r="BS162" s="45" t="s">
        <v>87</v>
      </c>
    </row>
    <row r="163" spans="1:71" x14ac:dyDescent="0.2">
      <c r="A163" s="30" t="s">
        <v>247</v>
      </c>
      <c r="B163" s="59" t="s">
        <v>254</v>
      </c>
      <c r="C163" s="38" t="s">
        <v>255</v>
      </c>
      <c r="D163" s="14" t="s">
        <v>87</v>
      </c>
      <c r="E163" s="18">
        <f t="shared" si="124"/>
        <v>0</v>
      </c>
      <c r="F163" s="18">
        <f t="shared" si="125"/>
        <v>0</v>
      </c>
      <c r="G163" s="18">
        <f t="shared" si="126"/>
        <v>0</v>
      </c>
      <c r="H163" s="18">
        <f t="shared" si="127"/>
        <v>0</v>
      </c>
      <c r="I163" s="18">
        <f t="shared" si="128"/>
        <v>0</v>
      </c>
      <c r="J163" s="18">
        <f t="shared" si="129"/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f t="shared" si="130"/>
        <v>0</v>
      </c>
      <c r="AJ163" s="18">
        <f t="shared" si="131"/>
        <v>0</v>
      </c>
      <c r="AK163" s="18">
        <f t="shared" si="132"/>
        <v>0</v>
      </c>
      <c r="AL163" s="18">
        <f t="shared" si="133"/>
        <v>0</v>
      </c>
      <c r="AM163" s="18">
        <f t="shared" si="134"/>
        <v>0</v>
      </c>
      <c r="AN163" s="18">
        <f t="shared" si="135"/>
        <v>0</v>
      </c>
      <c r="AO163" s="18">
        <v>0</v>
      </c>
      <c r="AP163" s="18">
        <v>0</v>
      </c>
      <c r="AQ163" s="18">
        <v>0</v>
      </c>
      <c r="AR163" s="18">
        <v>0</v>
      </c>
      <c r="AS163" s="18">
        <v>0</v>
      </c>
      <c r="AT163" s="18">
        <v>0</v>
      </c>
      <c r="AU163" s="18">
        <v>0</v>
      </c>
      <c r="AV163" s="18">
        <v>0</v>
      </c>
      <c r="AW163" s="18">
        <v>0</v>
      </c>
      <c r="AX163" s="18">
        <v>0</v>
      </c>
      <c r="AY163" s="18">
        <v>0</v>
      </c>
      <c r="AZ163" s="18">
        <v>0</v>
      </c>
      <c r="BA163" s="18">
        <v>0</v>
      </c>
      <c r="BB163" s="18">
        <v>0</v>
      </c>
      <c r="BC163" s="18">
        <v>0</v>
      </c>
      <c r="BD163" s="18">
        <v>0</v>
      </c>
      <c r="BE163" s="18">
        <v>0</v>
      </c>
      <c r="BF163" s="18">
        <v>0</v>
      </c>
      <c r="BG163" s="18">
        <v>0</v>
      </c>
      <c r="BH163" s="18">
        <v>0</v>
      </c>
      <c r="BI163" s="18">
        <v>0</v>
      </c>
      <c r="BJ163" s="18">
        <v>0</v>
      </c>
      <c r="BK163" s="18">
        <v>0</v>
      </c>
      <c r="BL163" s="18">
        <v>0</v>
      </c>
      <c r="BM163" s="18">
        <f t="shared" si="136"/>
        <v>0</v>
      </c>
      <c r="BN163" s="18">
        <f t="shared" si="137"/>
        <v>0</v>
      </c>
      <c r="BO163" s="18">
        <f t="shared" si="138"/>
        <v>0</v>
      </c>
      <c r="BP163" s="18">
        <f t="shared" si="139"/>
        <v>0</v>
      </c>
      <c r="BQ163" s="18">
        <f t="shared" si="140"/>
        <v>0</v>
      </c>
      <c r="BR163" s="18">
        <f t="shared" si="141"/>
        <v>0</v>
      </c>
      <c r="BS163" s="45" t="s">
        <v>87</v>
      </c>
    </row>
    <row r="164" spans="1:71" x14ac:dyDescent="0.2">
      <c r="A164" s="30" t="s">
        <v>247</v>
      </c>
      <c r="B164" s="59" t="s">
        <v>256</v>
      </c>
      <c r="C164" s="38" t="s">
        <v>257</v>
      </c>
      <c r="D164" s="14" t="s">
        <v>87</v>
      </c>
      <c r="E164" s="18">
        <f t="shared" si="124"/>
        <v>0</v>
      </c>
      <c r="F164" s="18">
        <f t="shared" si="125"/>
        <v>0</v>
      </c>
      <c r="G164" s="18">
        <f t="shared" si="126"/>
        <v>0</v>
      </c>
      <c r="H164" s="18">
        <f t="shared" si="127"/>
        <v>0</v>
      </c>
      <c r="I164" s="18">
        <f t="shared" si="128"/>
        <v>0</v>
      </c>
      <c r="J164" s="18">
        <f t="shared" si="129"/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f t="shared" si="130"/>
        <v>0</v>
      </c>
      <c r="AJ164" s="18">
        <f t="shared" si="131"/>
        <v>0</v>
      </c>
      <c r="AK164" s="18">
        <f t="shared" si="132"/>
        <v>0</v>
      </c>
      <c r="AL164" s="18">
        <f t="shared" si="133"/>
        <v>0</v>
      </c>
      <c r="AM164" s="18">
        <f t="shared" si="134"/>
        <v>0</v>
      </c>
      <c r="AN164" s="18">
        <f t="shared" si="135"/>
        <v>0</v>
      </c>
      <c r="AO164" s="18">
        <v>0</v>
      </c>
      <c r="AP164" s="18">
        <v>0</v>
      </c>
      <c r="AQ164" s="18">
        <v>0</v>
      </c>
      <c r="AR164" s="18">
        <v>0</v>
      </c>
      <c r="AS164" s="18">
        <v>0</v>
      </c>
      <c r="AT164" s="18">
        <v>0</v>
      </c>
      <c r="AU164" s="18">
        <v>0</v>
      </c>
      <c r="AV164" s="18">
        <v>0</v>
      </c>
      <c r="AW164" s="18">
        <v>0</v>
      </c>
      <c r="AX164" s="18">
        <v>0</v>
      </c>
      <c r="AY164" s="18">
        <v>0</v>
      </c>
      <c r="AZ164" s="18">
        <v>0</v>
      </c>
      <c r="BA164" s="18">
        <v>0</v>
      </c>
      <c r="BB164" s="18">
        <v>0</v>
      </c>
      <c r="BC164" s="18">
        <v>0</v>
      </c>
      <c r="BD164" s="18">
        <v>0</v>
      </c>
      <c r="BE164" s="18">
        <v>0</v>
      </c>
      <c r="BF164" s="18">
        <v>0</v>
      </c>
      <c r="BG164" s="18">
        <v>0</v>
      </c>
      <c r="BH164" s="18">
        <v>0</v>
      </c>
      <c r="BI164" s="18">
        <v>0</v>
      </c>
      <c r="BJ164" s="18">
        <v>0</v>
      </c>
      <c r="BK164" s="18">
        <v>0</v>
      </c>
      <c r="BL164" s="18">
        <v>0</v>
      </c>
      <c r="BM164" s="18">
        <f t="shared" si="136"/>
        <v>0</v>
      </c>
      <c r="BN164" s="18">
        <f t="shared" si="137"/>
        <v>0</v>
      </c>
      <c r="BO164" s="18">
        <f t="shared" si="138"/>
        <v>0</v>
      </c>
      <c r="BP164" s="18">
        <f t="shared" si="139"/>
        <v>0</v>
      </c>
      <c r="BQ164" s="18">
        <f t="shared" si="140"/>
        <v>0</v>
      </c>
      <c r="BR164" s="18">
        <f t="shared" si="141"/>
        <v>0</v>
      </c>
      <c r="BS164" s="45" t="s">
        <v>87</v>
      </c>
    </row>
    <row r="165" spans="1:71" x14ac:dyDescent="0.2">
      <c r="A165" s="30" t="s">
        <v>247</v>
      </c>
      <c r="B165" s="59" t="s">
        <v>258</v>
      </c>
      <c r="C165" s="38" t="s">
        <v>259</v>
      </c>
      <c r="D165" s="14" t="s">
        <v>87</v>
      </c>
      <c r="E165" s="18">
        <f t="shared" si="124"/>
        <v>0</v>
      </c>
      <c r="F165" s="18">
        <f t="shared" si="125"/>
        <v>0</v>
      </c>
      <c r="G165" s="18">
        <f t="shared" si="126"/>
        <v>0</v>
      </c>
      <c r="H165" s="18">
        <f t="shared" si="127"/>
        <v>0</v>
      </c>
      <c r="I165" s="18">
        <f t="shared" si="128"/>
        <v>0</v>
      </c>
      <c r="J165" s="18">
        <f t="shared" si="129"/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f t="shared" si="130"/>
        <v>0</v>
      </c>
      <c r="AJ165" s="18">
        <f t="shared" si="131"/>
        <v>0</v>
      </c>
      <c r="AK165" s="18">
        <f t="shared" si="132"/>
        <v>0</v>
      </c>
      <c r="AL165" s="18">
        <f t="shared" si="133"/>
        <v>0</v>
      </c>
      <c r="AM165" s="18">
        <f t="shared" si="134"/>
        <v>0</v>
      </c>
      <c r="AN165" s="18">
        <f t="shared" si="135"/>
        <v>0</v>
      </c>
      <c r="AO165" s="18">
        <v>0</v>
      </c>
      <c r="AP165" s="18">
        <v>0</v>
      </c>
      <c r="AQ165" s="18">
        <v>0</v>
      </c>
      <c r="AR165" s="18">
        <v>0</v>
      </c>
      <c r="AS165" s="18">
        <v>0</v>
      </c>
      <c r="AT165" s="18">
        <v>0</v>
      </c>
      <c r="AU165" s="18">
        <v>0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8">
        <v>0</v>
      </c>
      <c r="BC165" s="18">
        <v>0</v>
      </c>
      <c r="BD165" s="18">
        <v>0</v>
      </c>
      <c r="BE165" s="18">
        <v>0</v>
      </c>
      <c r="BF165" s="18">
        <v>0</v>
      </c>
      <c r="BG165" s="18">
        <v>0</v>
      </c>
      <c r="BH165" s="18">
        <v>0</v>
      </c>
      <c r="BI165" s="18">
        <v>0</v>
      </c>
      <c r="BJ165" s="18">
        <v>0</v>
      </c>
      <c r="BK165" s="18">
        <v>0</v>
      </c>
      <c r="BL165" s="18">
        <v>0</v>
      </c>
      <c r="BM165" s="18">
        <f t="shared" si="136"/>
        <v>0</v>
      </c>
      <c r="BN165" s="18">
        <f t="shared" si="137"/>
        <v>0</v>
      </c>
      <c r="BO165" s="18">
        <f t="shared" si="138"/>
        <v>0</v>
      </c>
      <c r="BP165" s="18">
        <f t="shared" si="139"/>
        <v>0</v>
      </c>
      <c r="BQ165" s="18">
        <f t="shared" si="140"/>
        <v>0</v>
      </c>
      <c r="BR165" s="18">
        <f t="shared" si="141"/>
        <v>0</v>
      </c>
      <c r="BS165" s="45" t="s">
        <v>87</v>
      </c>
    </row>
    <row r="166" spans="1:71" x14ac:dyDescent="0.2">
      <c r="A166" s="30" t="s">
        <v>247</v>
      </c>
      <c r="B166" s="59" t="s">
        <v>260</v>
      </c>
      <c r="C166" s="38" t="s">
        <v>261</v>
      </c>
      <c r="D166" s="14" t="s">
        <v>87</v>
      </c>
      <c r="E166" s="18">
        <f t="shared" si="124"/>
        <v>0</v>
      </c>
      <c r="F166" s="18">
        <f t="shared" si="125"/>
        <v>0</v>
      </c>
      <c r="G166" s="18">
        <f t="shared" si="126"/>
        <v>0</v>
      </c>
      <c r="H166" s="18">
        <f t="shared" si="127"/>
        <v>0</v>
      </c>
      <c r="I166" s="18">
        <f t="shared" si="128"/>
        <v>0</v>
      </c>
      <c r="J166" s="18">
        <f t="shared" si="129"/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f t="shared" si="130"/>
        <v>0</v>
      </c>
      <c r="AJ166" s="18">
        <f t="shared" si="131"/>
        <v>0</v>
      </c>
      <c r="AK166" s="18">
        <f t="shared" si="132"/>
        <v>0</v>
      </c>
      <c r="AL166" s="18">
        <f t="shared" si="133"/>
        <v>0</v>
      </c>
      <c r="AM166" s="18">
        <f t="shared" si="134"/>
        <v>0</v>
      </c>
      <c r="AN166" s="18">
        <f t="shared" si="135"/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18">
        <v>0</v>
      </c>
      <c r="BF166" s="18">
        <v>0</v>
      </c>
      <c r="BG166" s="18">
        <v>0</v>
      </c>
      <c r="BH166" s="18">
        <v>0</v>
      </c>
      <c r="BI166" s="18">
        <v>0</v>
      </c>
      <c r="BJ166" s="18">
        <v>0</v>
      </c>
      <c r="BK166" s="18">
        <v>0</v>
      </c>
      <c r="BL166" s="18">
        <v>0</v>
      </c>
      <c r="BM166" s="18">
        <f t="shared" si="136"/>
        <v>0</v>
      </c>
      <c r="BN166" s="18">
        <f t="shared" si="137"/>
        <v>0</v>
      </c>
      <c r="BO166" s="18">
        <f t="shared" si="138"/>
        <v>0</v>
      </c>
      <c r="BP166" s="18">
        <f t="shared" si="139"/>
        <v>0</v>
      </c>
      <c r="BQ166" s="18">
        <f t="shared" si="140"/>
        <v>0</v>
      </c>
      <c r="BR166" s="18">
        <f t="shared" si="141"/>
        <v>0</v>
      </c>
      <c r="BS166" s="45" t="s">
        <v>87</v>
      </c>
    </row>
    <row r="167" spans="1:71" x14ac:dyDescent="0.2">
      <c r="A167" s="30" t="s">
        <v>247</v>
      </c>
      <c r="B167" s="59" t="s">
        <v>262</v>
      </c>
      <c r="C167" s="38" t="s">
        <v>263</v>
      </c>
      <c r="D167" s="14" t="s">
        <v>87</v>
      </c>
      <c r="E167" s="18">
        <f t="shared" si="124"/>
        <v>0</v>
      </c>
      <c r="F167" s="18">
        <f t="shared" si="125"/>
        <v>0</v>
      </c>
      <c r="G167" s="18">
        <f t="shared" si="126"/>
        <v>0</v>
      </c>
      <c r="H167" s="18">
        <f t="shared" si="127"/>
        <v>0</v>
      </c>
      <c r="I167" s="18">
        <f t="shared" si="128"/>
        <v>0</v>
      </c>
      <c r="J167" s="18">
        <f t="shared" si="129"/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f t="shared" si="130"/>
        <v>0</v>
      </c>
      <c r="AJ167" s="18">
        <f t="shared" si="131"/>
        <v>0</v>
      </c>
      <c r="AK167" s="18">
        <f t="shared" si="132"/>
        <v>0</v>
      </c>
      <c r="AL167" s="18">
        <f t="shared" si="133"/>
        <v>0</v>
      </c>
      <c r="AM167" s="18">
        <f t="shared" si="134"/>
        <v>0</v>
      </c>
      <c r="AN167" s="18">
        <f t="shared" si="135"/>
        <v>0</v>
      </c>
      <c r="AO167" s="18">
        <v>0</v>
      </c>
      <c r="AP167" s="18">
        <v>0</v>
      </c>
      <c r="AQ167" s="18">
        <v>0</v>
      </c>
      <c r="AR167" s="18">
        <v>0</v>
      </c>
      <c r="AS167" s="18"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8">
        <v>0</v>
      </c>
      <c r="BC167" s="18">
        <v>0</v>
      </c>
      <c r="BD167" s="18">
        <v>0</v>
      </c>
      <c r="BE167" s="18">
        <v>0</v>
      </c>
      <c r="BF167" s="18">
        <v>0</v>
      </c>
      <c r="BG167" s="18">
        <v>0</v>
      </c>
      <c r="BH167" s="18">
        <v>0</v>
      </c>
      <c r="BI167" s="18">
        <v>0</v>
      </c>
      <c r="BJ167" s="18">
        <v>0</v>
      </c>
      <c r="BK167" s="18">
        <v>0</v>
      </c>
      <c r="BL167" s="18">
        <v>0</v>
      </c>
      <c r="BM167" s="18">
        <f t="shared" si="136"/>
        <v>0</v>
      </c>
      <c r="BN167" s="18">
        <f t="shared" si="137"/>
        <v>0</v>
      </c>
      <c r="BO167" s="18">
        <f t="shared" si="138"/>
        <v>0</v>
      </c>
      <c r="BP167" s="18">
        <f t="shared" si="139"/>
        <v>0</v>
      </c>
      <c r="BQ167" s="18">
        <f t="shared" si="140"/>
        <v>0</v>
      </c>
      <c r="BR167" s="18">
        <f t="shared" si="141"/>
        <v>0</v>
      </c>
      <c r="BS167" s="45" t="s">
        <v>87</v>
      </c>
    </row>
    <row r="168" spans="1:71" x14ac:dyDescent="0.2">
      <c r="A168" s="30" t="s">
        <v>247</v>
      </c>
      <c r="B168" s="59" t="s">
        <v>264</v>
      </c>
      <c r="C168" s="38" t="s">
        <v>265</v>
      </c>
      <c r="D168" s="14" t="s">
        <v>87</v>
      </c>
      <c r="E168" s="18">
        <f t="shared" si="124"/>
        <v>0</v>
      </c>
      <c r="F168" s="18">
        <f t="shared" si="125"/>
        <v>0</v>
      </c>
      <c r="G168" s="18">
        <f t="shared" si="126"/>
        <v>0</v>
      </c>
      <c r="H168" s="18">
        <f t="shared" si="127"/>
        <v>0</v>
      </c>
      <c r="I168" s="18">
        <f t="shared" si="128"/>
        <v>0</v>
      </c>
      <c r="J168" s="18">
        <f t="shared" si="129"/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f t="shared" si="130"/>
        <v>0</v>
      </c>
      <c r="AJ168" s="18">
        <f t="shared" si="131"/>
        <v>0</v>
      </c>
      <c r="AK168" s="18">
        <f t="shared" si="132"/>
        <v>0</v>
      </c>
      <c r="AL168" s="18">
        <f t="shared" si="133"/>
        <v>0</v>
      </c>
      <c r="AM168" s="18">
        <f t="shared" si="134"/>
        <v>0</v>
      </c>
      <c r="AN168" s="18">
        <f t="shared" si="135"/>
        <v>0</v>
      </c>
      <c r="AO168" s="18">
        <v>0</v>
      </c>
      <c r="AP168" s="18">
        <v>0</v>
      </c>
      <c r="AQ168" s="18">
        <v>0</v>
      </c>
      <c r="AR168" s="18">
        <v>0</v>
      </c>
      <c r="AS168" s="18">
        <v>0</v>
      </c>
      <c r="AT168" s="18">
        <v>0</v>
      </c>
      <c r="AU168" s="18">
        <v>0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</v>
      </c>
      <c r="BC168" s="18">
        <v>0</v>
      </c>
      <c r="BD168" s="18">
        <v>0</v>
      </c>
      <c r="BE168" s="18">
        <v>0</v>
      </c>
      <c r="BF168" s="18">
        <v>0</v>
      </c>
      <c r="BG168" s="18">
        <v>0</v>
      </c>
      <c r="BH168" s="18">
        <v>0</v>
      </c>
      <c r="BI168" s="18">
        <v>0</v>
      </c>
      <c r="BJ168" s="18">
        <v>0</v>
      </c>
      <c r="BK168" s="18">
        <v>0</v>
      </c>
      <c r="BL168" s="18">
        <v>0</v>
      </c>
      <c r="BM168" s="18">
        <f t="shared" si="136"/>
        <v>0</v>
      </c>
      <c r="BN168" s="18">
        <f t="shared" si="137"/>
        <v>0</v>
      </c>
      <c r="BO168" s="18">
        <f t="shared" si="138"/>
        <v>0</v>
      </c>
      <c r="BP168" s="18">
        <f t="shared" si="139"/>
        <v>0</v>
      </c>
      <c r="BQ168" s="18">
        <f t="shared" si="140"/>
        <v>0</v>
      </c>
      <c r="BR168" s="18">
        <f t="shared" si="141"/>
        <v>0</v>
      </c>
      <c r="BS168" s="45" t="s">
        <v>87</v>
      </c>
    </row>
    <row r="169" spans="1:71" ht="25.5" x14ac:dyDescent="0.2">
      <c r="A169" s="30" t="s">
        <v>247</v>
      </c>
      <c r="B169" s="59" t="s">
        <v>266</v>
      </c>
      <c r="C169" s="38" t="s">
        <v>267</v>
      </c>
      <c r="D169" s="14" t="s">
        <v>87</v>
      </c>
      <c r="E169" s="18">
        <f t="shared" si="124"/>
        <v>0</v>
      </c>
      <c r="F169" s="18">
        <f t="shared" si="125"/>
        <v>0</v>
      </c>
      <c r="G169" s="18">
        <f t="shared" si="126"/>
        <v>0</v>
      </c>
      <c r="H169" s="18">
        <f t="shared" si="127"/>
        <v>0</v>
      </c>
      <c r="I169" s="18">
        <f t="shared" si="128"/>
        <v>0</v>
      </c>
      <c r="J169" s="18">
        <f t="shared" si="129"/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f t="shared" si="130"/>
        <v>0</v>
      </c>
      <c r="AJ169" s="18">
        <f t="shared" si="131"/>
        <v>0</v>
      </c>
      <c r="AK169" s="18">
        <f t="shared" si="132"/>
        <v>0</v>
      </c>
      <c r="AL169" s="18">
        <f t="shared" si="133"/>
        <v>0</v>
      </c>
      <c r="AM169" s="18">
        <f t="shared" si="134"/>
        <v>0</v>
      </c>
      <c r="AN169" s="18">
        <f t="shared" si="135"/>
        <v>0</v>
      </c>
      <c r="AO169" s="18">
        <v>0</v>
      </c>
      <c r="AP169" s="18">
        <v>0</v>
      </c>
      <c r="AQ169" s="18">
        <v>0</v>
      </c>
      <c r="AR169" s="18">
        <v>0</v>
      </c>
      <c r="AS169" s="18">
        <v>0</v>
      </c>
      <c r="AT169" s="18">
        <v>0</v>
      </c>
      <c r="AU169" s="18">
        <v>0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18">
        <v>0</v>
      </c>
      <c r="BD169" s="18">
        <v>0</v>
      </c>
      <c r="BE169" s="18">
        <v>0</v>
      </c>
      <c r="BF169" s="18">
        <v>0</v>
      </c>
      <c r="BG169" s="18">
        <v>0</v>
      </c>
      <c r="BH169" s="18">
        <v>0</v>
      </c>
      <c r="BI169" s="18">
        <v>0</v>
      </c>
      <c r="BJ169" s="18">
        <v>0</v>
      </c>
      <c r="BK169" s="18">
        <v>0</v>
      </c>
      <c r="BL169" s="18">
        <v>0</v>
      </c>
      <c r="BM169" s="18">
        <f t="shared" si="136"/>
        <v>0</v>
      </c>
      <c r="BN169" s="18">
        <f t="shared" si="137"/>
        <v>0</v>
      </c>
      <c r="BO169" s="18">
        <f t="shared" si="138"/>
        <v>0</v>
      </c>
      <c r="BP169" s="18">
        <f t="shared" si="139"/>
        <v>0</v>
      </c>
      <c r="BQ169" s="18">
        <f t="shared" si="140"/>
        <v>0</v>
      </c>
      <c r="BR169" s="18">
        <f t="shared" si="141"/>
        <v>0</v>
      </c>
      <c r="BS169" s="45" t="s">
        <v>87</v>
      </c>
    </row>
    <row r="170" spans="1:71" ht="25.5" x14ac:dyDescent="0.2">
      <c r="A170" s="30" t="s">
        <v>247</v>
      </c>
      <c r="B170" s="59" t="s">
        <v>268</v>
      </c>
      <c r="C170" s="38" t="s">
        <v>269</v>
      </c>
      <c r="D170" s="14" t="s">
        <v>87</v>
      </c>
      <c r="E170" s="18">
        <f t="shared" si="124"/>
        <v>0</v>
      </c>
      <c r="F170" s="18">
        <f t="shared" si="125"/>
        <v>0</v>
      </c>
      <c r="G170" s="18">
        <f t="shared" si="126"/>
        <v>0</v>
      </c>
      <c r="H170" s="18">
        <f t="shared" si="127"/>
        <v>0</v>
      </c>
      <c r="I170" s="18">
        <f t="shared" si="128"/>
        <v>0</v>
      </c>
      <c r="J170" s="18">
        <f t="shared" si="129"/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f t="shared" si="130"/>
        <v>0</v>
      </c>
      <c r="AJ170" s="18">
        <f t="shared" si="131"/>
        <v>0</v>
      </c>
      <c r="AK170" s="18">
        <f t="shared" si="132"/>
        <v>0</v>
      </c>
      <c r="AL170" s="18">
        <f t="shared" si="133"/>
        <v>0</v>
      </c>
      <c r="AM170" s="18">
        <f t="shared" si="134"/>
        <v>0</v>
      </c>
      <c r="AN170" s="18">
        <f t="shared" si="135"/>
        <v>0</v>
      </c>
      <c r="AO170" s="18">
        <v>0</v>
      </c>
      <c r="AP170" s="18">
        <v>0</v>
      </c>
      <c r="AQ170" s="18">
        <v>0</v>
      </c>
      <c r="AR170" s="18">
        <v>0</v>
      </c>
      <c r="AS170" s="18">
        <v>0</v>
      </c>
      <c r="AT170" s="18">
        <v>0</v>
      </c>
      <c r="AU170" s="18">
        <v>0</v>
      </c>
      <c r="AV170" s="18">
        <v>0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>
        <v>0</v>
      </c>
      <c r="BC170" s="18">
        <v>0</v>
      </c>
      <c r="BD170" s="18">
        <v>0</v>
      </c>
      <c r="BE170" s="18">
        <v>0</v>
      </c>
      <c r="BF170" s="18">
        <v>0</v>
      </c>
      <c r="BG170" s="18">
        <v>0</v>
      </c>
      <c r="BH170" s="18">
        <v>0</v>
      </c>
      <c r="BI170" s="18">
        <v>0</v>
      </c>
      <c r="BJ170" s="18">
        <v>0</v>
      </c>
      <c r="BK170" s="18">
        <v>0</v>
      </c>
      <c r="BL170" s="18">
        <v>0</v>
      </c>
      <c r="BM170" s="18">
        <f t="shared" si="136"/>
        <v>0</v>
      </c>
      <c r="BN170" s="18">
        <f t="shared" si="137"/>
        <v>0</v>
      </c>
      <c r="BO170" s="18">
        <f t="shared" si="138"/>
        <v>0</v>
      </c>
      <c r="BP170" s="18">
        <f t="shared" si="139"/>
        <v>0</v>
      </c>
      <c r="BQ170" s="18">
        <f t="shared" si="140"/>
        <v>0</v>
      </c>
      <c r="BR170" s="18">
        <f t="shared" si="141"/>
        <v>0</v>
      </c>
      <c r="BS170" s="45" t="s">
        <v>87</v>
      </c>
    </row>
    <row r="171" spans="1:71" ht="25.5" x14ac:dyDescent="0.2">
      <c r="A171" s="30" t="s">
        <v>247</v>
      </c>
      <c r="B171" s="59" t="s">
        <v>270</v>
      </c>
      <c r="C171" s="38" t="s">
        <v>271</v>
      </c>
      <c r="D171" s="14" t="s">
        <v>87</v>
      </c>
      <c r="E171" s="18">
        <f t="shared" si="124"/>
        <v>0</v>
      </c>
      <c r="F171" s="18">
        <f t="shared" si="125"/>
        <v>0</v>
      </c>
      <c r="G171" s="18">
        <f t="shared" si="126"/>
        <v>0</v>
      </c>
      <c r="H171" s="18">
        <f t="shared" si="127"/>
        <v>0</v>
      </c>
      <c r="I171" s="18">
        <f t="shared" si="128"/>
        <v>0</v>
      </c>
      <c r="J171" s="18">
        <f t="shared" si="129"/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f t="shared" si="130"/>
        <v>0</v>
      </c>
      <c r="AJ171" s="18">
        <f t="shared" si="131"/>
        <v>0</v>
      </c>
      <c r="AK171" s="18">
        <f t="shared" si="132"/>
        <v>0</v>
      </c>
      <c r="AL171" s="18">
        <f t="shared" si="133"/>
        <v>0</v>
      </c>
      <c r="AM171" s="18">
        <f t="shared" si="134"/>
        <v>0</v>
      </c>
      <c r="AN171" s="18">
        <f t="shared" si="135"/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>
        <v>0</v>
      </c>
      <c r="AU171" s="18">
        <v>0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8">
        <v>0</v>
      </c>
      <c r="BC171" s="18">
        <v>0</v>
      </c>
      <c r="BD171" s="18">
        <v>0</v>
      </c>
      <c r="BE171" s="18">
        <v>0</v>
      </c>
      <c r="BF171" s="18">
        <v>0</v>
      </c>
      <c r="BG171" s="18">
        <v>0</v>
      </c>
      <c r="BH171" s="18">
        <v>0</v>
      </c>
      <c r="BI171" s="18">
        <v>0</v>
      </c>
      <c r="BJ171" s="18">
        <v>0</v>
      </c>
      <c r="BK171" s="18">
        <v>0</v>
      </c>
      <c r="BL171" s="18">
        <v>0</v>
      </c>
      <c r="BM171" s="18">
        <f t="shared" si="136"/>
        <v>0</v>
      </c>
      <c r="BN171" s="18">
        <f t="shared" si="137"/>
        <v>0</v>
      </c>
      <c r="BO171" s="18">
        <f t="shared" si="138"/>
        <v>0</v>
      </c>
      <c r="BP171" s="18">
        <f t="shared" si="139"/>
        <v>0</v>
      </c>
      <c r="BQ171" s="18">
        <f t="shared" si="140"/>
        <v>0</v>
      </c>
      <c r="BR171" s="18">
        <f t="shared" si="141"/>
        <v>0</v>
      </c>
      <c r="BS171" s="45" t="s">
        <v>87</v>
      </c>
    </row>
    <row r="172" spans="1:71" ht="38.25" x14ac:dyDescent="0.2">
      <c r="A172" s="30" t="s">
        <v>247</v>
      </c>
      <c r="B172" s="59" t="s">
        <v>383</v>
      </c>
      <c r="C172" s="38" t="s">
        <v>384</v>
      </c>
      <c r="D172" s="14" t="s">
        <v>87</v>
      </c>
      <c r="E172" s="18">
        <f t="shared" si="124"/>
        <v>0</v>
      </c>
      <c r="F172" s="18">
        <f t="shared" si="125"/>
        <v>0</v>
      </c>
      <c r="G172" s="18">
        <f t="shared" si="126"/>
        <v>0</v>
      </c>
      <c r="H172" s="18">
        <f t="shared" si="127"/>
        <v>0</v>
      </c>
      <c r="I172" s="18">
        <f t="shared" si="128"/>
        <v>0</v>
      </c>
      <c r="J172" s="18">
        <f t="shared" si="129"/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f t="shared" si="130"/>
        <v>0</v>
      </c>
      <c r="AJ172" s="18">
        <f t="shared" si="131"/>
        <v>0</v>
      </c>
      <c r="AK172" s="18">
        <f t="shared" si="132"/>
        <v>0</v>
      </c>
      <c r="AL172" s="18">
        <f t="shared" si="133"/>
        <v>0</v>
      </c>
      <c r="AM172" s="18">
        <f t="shared" si="134"/>
        <v>0</v>
      </c>
      <c r="AN172" s="18">
        <f t="shared" si="135"/>
        <v>0</v>
      </c>
      <c r="AO172" s="18">
        <v>0</v>
      </c>
      <c r="AP172" s="18">
        <v>0</v>
      </c>
      <c r="AQ172" s="18">
        <v>0</v>
      </c>
      <c r="AR172" s="18">
        <v>0</v>
      </c>
      <c r="AS172" s="18">
        <v>0</v>
      </c>
      <c r="AT172" s="18">
        <v>0</v>
      </c>
      <c r="AU172" s="18">
        <v>0</v>
      </c>
      <c r="AV172" s="18">
        <v>0</v>
      </c>
      <c r="AW172" s="18">
        <v>0</v>
      </c>
      <c r="AX172" s="18">
        <v>0</v>
      </c>
      <c r="AY172" s="18">
        <v>0</v>
      </c>
      <c r="AZ172" s="18">
        <v>0</v>
      </c>
      <c r="BA172" s="18">
        <v>0</v>
      </c>
      <c r="BB172" s="18">
        <v>0</v>
      </c>
      <c r="BC172" s="18">
        <v>0</v>
      </c>
      <c r="BD172" s="18">
        <v>0</v>
      </c>
      <c r="BE172" s="18">
        <v>0</v>
      </c>
      <c r="BF172" s="18">
        <v>0</v>
      </c>
      <c r="BG172" s="18">
        <v>0</v>
      </c>
      <c r="BH172" s="18">
        <v>0</v>
      </c>
      <c r="BI172" s="18">
        <v>0</v>
      </c>
      <c r="BJ172" s="18">
        <v>0</v>
      </c>
      <c r="BK172" s="18">
        <v>0</v>
      </c>
      <c r="BL172" s="18">
        <v>0</v>
      </c>
      <c r="BM172" s="18">
        <f t="shared" si="136"/>
        <v>0</v>
      </c>
      <c r="BN172" s="18">
        <f t="shared" si="137"/>
        <v>0</v>
      </c>
      <c r="BO172" s="18">
        <f t="shared" si="138"/>
        <v>0</v>
      </c>
      <c r="BP172" s="18">
        <f t="shared" si="139"/>
        <v>0</v>
      </c>
      <c r="BQ172" s="18">
        <f t="shared" si="140"/>
        <v>0</v>
      </c>
      <c r="BR172" s="18">
        <f t="shared" si="141"/>
        <v>0</v>
      </c>
      <c r="BS172" s="45" t="s">
        <v>87</v>
      </c>
    </row>
    <row r="173" spans="1:71" ht="25.5" x14ac:dyDescent="0.2">
      <c r="A173" s="30" t="s">
        <v>247</v>
      </c>
      <c r="B173" s="59" t="s">
        <v>385</v>
      </c>
      <c r="C173" s="38" t="s">
        <v>386</v>
      </c>
      <c r="D173" s="14" t="s">
        <v>87</v>
      </c>
      <c r="E173" s="18">
        <f t="shared" si="124"/>
        <v>0</v>
      </c>
      <c r="F173" s="18">
        <f t="shared" si="125"/>
        <v>0</v>
      </c>
      <c r="G173" s="18">
        <f t="shared" si="126"/>
        <v>0</v>
      </c>
      <c r="H173" s="18">
        <f t="shared" si="127"/>
        <v>0</v>
      </c>
      <c r="I173" s="18">
        <f t="shared" si="128"/>
        <v>0</v>
      </c>
      <c r="J173" s="18">
        <f t="shared" si="129"/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f t="shared" si="130"/>
        <v>0</v>
      </c>
      <c r="AJ173" s="18">
        <f t="shared" si="131"/>
        <v>0</v>
      </c>
      <c r="AK173" s="18">
        <f t="shared" si="132"/>
        <v>0</v>
      </c>
      <c r="AL173" s="18">
        <f t="shared" si="133"/>
        <v>0</v>
      </c>
      <c r="AM173" s="18">
        <f t="shared" si="134"/>
        <v>0</v>
      </c>
      <c r="AN173" s="18">
        <f t="shared" si="135"/>
        <v>0</v>
      </c>
      <c r="AO173" s="18">
        <v>0</v>
      </c>
      <c r="AP173" s="18">
        <v>0</v>
      </c>
      <c r="AQ173" s="18">
        <v>0</v>
      </c>
      <c r="AR173" s="18">
        <v>0</v>
      </c>
      <c r="AS173" s="18">
        <v>0</v>
      </c>
      <c r="AT173" s="18">
        <v>0</v>
      </c>
      <c r="AU173" s="18">
        <v>0</v>
      </c>
      <c r="AV173" s="18">
        <v>0</v>
      </c>
      <c r="AW173" s="18">
        <v>0</v>
      </c>
      <c r="AX173" s="18">
        <v>0</v>
      </c>
      <c r="AY173" s="18">
        <v>0</v>
      </c>
      <c r="AZ173" s="18">
        <v>0</v>
      </c>
      <c r="BA173" s="18">
        <v>0</v>
      </c>
      <c r="BB173" s="18">
        <v>0</v>
      </c>
      <c r="BC173" s="18">
        <v>0</v>
      </c>
      <c r="BD173" s="18">
        <v>0</v>
      </c>
      <c r="BE173" s="18">
        <v>0</v>
      </c>
      <c r="BF173" s="18">
        <v>0</v>
      </c>
      <c r="BG173" s="18">
        <v>0</v>
      </c>
      <c r="BH173" s="18">
        <v>0</v>
      </c>
      <c r="BI173" s="18">
        <v>0</v>
      </c>
      <c r="BJ173" s="18">
        <v>0</v>
      </c>
      <c r="BK173" s="18">
        <v>0</v>
      </c>
      <c r="BL173" s="18">
        <v>0</v>
      </c>
      <c r="BM173" s="18">
        <f t="shared" si="136"/>
        <v>0</v>
      </c>
      <c r="BN173" s="18">
        <f t="shared" si="137"/>
        <v>0</v>
      </c>
      <c r="BO173" s="18">
        <f t="shared" si="138"/>
        <v>0</v>
      </c>
      <c r="BP173" s="18">
        <f t="shared" si="139"/>
        <v>0</v>
      </c>
      <c r="BQ173" s="18">
        <f t="shared" si="140"/>
        <v>0</v>
      </c>
      <c r="BR173" s="18">
        <f t="shared" si="141"/>
        <v>0</v>
      </c>
      <c r="BS173" s="45" t="s">
        <v>87</v>
      </c>
    </row>
    <row r="174" spans="1:71" x14ac:dyDescent="0.2">
      <c r="A174" s="28" t="s">
        <v>272</v>
      </c>
      <c r="B174" s="29" t="s">
        <v>167</v>
      </c>
      <c r="C174" s="29" t="s">
        <v>86</v>
      </c>
      <c r="D174" s="58" t="s">
        <v>87</v>
      </c>
      <c r="E174" s="42">
        <f t="shared" si="124"/>
        <v>0</v>
      </c>
      <c r="F174" s="42">
        <f t="shared" si="125"/>
        <v>0</v>
      </c>
      <c r="G174" s="42">
        <f t="shared" si="126"/>
        <v>0</v>
      </c>
      <c r="H174" s="42">
        <f t="shared" si="127"/>
        <v>0</v>
      </c>
      <c r="I174" s="42">
        <f t="shared" si="128"/>
        <v>0</v>
      </c>
      <c r="J174" s="42">
        <f t="shared" si="129"/>
        <v>0</v>
      </c>
      <c r="K174" s="42">
        <f t="shared" ref="K174:AH174" si="144">SUM(K175:K188)</f>
        <v>0</v>
      </c>
      <c r="L174" s="42">
        <f t="shared" si="144"/>
        <v>0</v>
      </c>
      <c r="M174" s="42">
        <f t="shared" si="144"/>
        <v>0</v>
      </c>
      <c r="N174" s="42">
        <f t="shared" si="144"/>
        <v>0</v>
      </c>
      <c r="O174" s="42">
        <f t="shared" si="144"/>
        <v>0</v>
      </c>
      <c r="P174" s="42">
        <f t="shared" si="144"/>
        <v>0</v>
      </c>
      <c r="Q174" s="42">
        <f t="shared" si="144"/>
        <v>0</v>
      </c>
      <c r="R174" s="42">
        <f t="shared" si="144"/>
        <v>0</v>
      </c>
      <c r="S174" s="42">
        <f t="shared" si="144"/>
        <v>0</v>
      </c>
      <c r="T174" s="42">
        <f t="shared" si="144"/>
        <v>0</v>
      </c>
      <c r="U174" s="42">
        <f t="shared" si="144"/>
        <v>0</v>
      </c>
      <c r="V174" s="42">
        <f t="shared" si="144"/>
        <v>0</v>
      </c>
      <c r="W174" s="42">
        <f t="shared" si="144"/>
        <v>0</v>
      </c>
      <c r="X174" s="42">
        <f t="shared" si="144"/>
        <v>0</v>
      </c>
      <c r="Y174" s="42">
        <f t="shared" si="144"/>
        <v>0</v>
      </c>
      <c r="Z174" s="42">
        <f t="shared" si="144"/>
        <v>0</v>
      </c>
      <c r="AA174" s="42">
        <f t="shared" si="144"/>
        <v>0</v>
      </c>
      <c r="AB174" s="42">
        <f t="shared" si="144"/>
        <v>0</v>
      </c>
      <c r="AC174" s="42">
        <f t="shared" si="144"/>
        <v>0</v>
      </c>
      <c r="AD174" s="42">
        <f t="shared" si="144"/>
        <v>0</v>
      </c>
      <c r="AE174" s="42">
        <f t="shared" si="144"/>
        <v>0</v>
      </c>
      <c r="AF174" s="42">
        <f t="shared" si="144"/>
        <v>0</v>
      </c>
      <c r="AG174" s="42">
        <f t="shared" si="144"/>
        <v>0</v>
      </c>
      <c r="AH174" s="42">
        <f t="shared" si="144"/>
        <v>0</v>
      </c>
      <c r="AI174" s="42">
        <f t="shared" si="130"/>
        <v>0</v>
      </c>
      <c r="AJ174" s="42">
        <f t="shared" si="131"/>
        <v>0</v>
      </c>
      <c r="AK174" s="42">
        <f t="shared" si="132"/>
        <v>0</v>
      </c>
      <c r="AL174" s="42">
        <f t="shared" si="133"/>
        <v>0</v>
      </c>
      <c r="AM174" s="42">
        <f t="shared" si="134"/>
        <v>0</v>
      </c>
      <c r="AN174" s="42">
        <f t="shared" si="135"/>
        <v>0</v>
      </c>
      <c r="AO174" s="42">
        <f t="shared" ref="AO174:BL174" si="145">SUM(AO175:AO188)</f>
        <v>0</v>
      </c>
      <c r="AP174" s="42">
        <f t="shared" si="145"/>
        <v>0</v>
      </c>
      <c r="AQ174" s="42">
        <f t="shared" si="145"/>
        <v>0</v>
      </c>
      <c r="AR174" s="42">
        <f t="shared" si="145"/>
        <v>0</v>
      </c>
      <c r="AS174" s="42">
        <f t="shared" si="145"/>
        <v>0</v>
      </c>
      <c r="AT174" s="42">
        <f t="shared" si="145"/>
        <v>0</v>
      </c>
      <c r="AU174" s="42">
        <f t="shared" si="145"/>
        <v>0</v>
      </c>
      <c r="AV174" s="42">
        <f t="shared" si="145"/>
        <v>0</v>
      </c>
      <c r="AW174" s="42">
        <f t="shared" si="145"/>
        <v>0</v>
      </c>
      <c r="AX174" s="42">
        <f t="shared" si="145"/>
        <v>0</v>
      </c>
      <c r="AY174" s="42">
        <f t="shared" si="145"/>
        <v>0</v>
      </c>
      <c r="AZ174" s="42">
        <f t="shared" si="145"/>
        <v>0</v>
      </c>
      <c r="BA174" s="42">
        <f t="shared" si="145"/>
        <v>0</v>
      </c>
      <c r="BB174" s="42">
        <f t="shared" si="145"/>
        <v>0</v>
      </c>
      <c r="BC174" s="42">
        <f t="shared" si="145"/>
        <v>0</v>
      </c>
      <c r="BD174" s="42">
        <f t="shared" si="145"/>
        <v>0</v>
      </c>
      <c r="BE174" s="42">
        <f t="shared" si="145"/>
        <v>0</v>
      </c>
      <c r="BF174" s="42">
        <f t="shared" si="145"/>
        <v>0</v>
      </c>
      <c r="BG174" s="42">
        <f t="shared" si="145"/>
        <v>0</v>
      </c>
      <c r="BH174" s="42">
        <f t="shared" si="145"/>
        <v>0</v>
      </c>
      <c r="BI174" s="42">
        <f t="shared" si="145"/>
        <v>0</v>
      </c>
      <c r="BJ174" s="42">
        <f t="shared" si="145"/>
        <v>0</v>
      </c>
      <c r="BK174" s="42">
        <f t="shared" si="145"/>
        <v>0</v>
      </c>
      <c r="BL174" s="42">
        <f t="shared" si="145"/>
        <v>0</v>
      </c>
      <c r="BM174" s="42">
        <f t="shared" si="136"/>
        <v>0</v>
      </c>
      <c r="BN174" s="42">
        <f t="shared" si="137"/>
        <v>0</v>
      </c>
      <c r="BO174" s="42">
        <f t="shared" si="138"/>
        <v>0</v>
      </c>
      <c r="BP174" s="42">
        <f t="shared" si="139"/>
        <v>0</v>
      </c>
      <c r="BQ174" s="42">
        <f t="shared" si="140"/>
        <v>0</v>
      </c>
      <c r="BR174" s="42">
        <f t="shared" si="141"/>
        <v>0</v>
      </c>
      <c r="BS174" s="45" t="s">
        <v>87</v>
      </c>
    </row>
    <row r="175" spans="1:71" x14ac:dyDescent="0.2">
      <c r="A175" s="30" t="s">
        <v>272</v>
      </c>
      <c r="B175" s="59" t="s">
        <v>273</v>
      </c>
      <c r="C175" s="38" t="s">
        <v>274</v>
      </c>
      <c r="D175" s="14" t="s">
        <v>87</v>
      </c>
      <c r="E175" s="18">
        <f t="shared" si="124"/>
        <v>0</v>
      </c>
      <c r="F175" s="18">
        <f t="shared" si="125"/>
        <v>0</v>
      </c>
      <c r="G175" s="18">
        <f t="shared" si="126"/>
        <v>0</v>
      </c>
      <c r="H175" s="18">
        <f t="shared" si="127"/>
        <v>0</v>
      </c>
      <c r="I175" s="18">
        <f t="shared" si="128"/>
        <v>0</v>
      </c>
      <c r="J175" s="18">
        <f t="shared" si="129"/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f t="shared" si="130"/>
        <v>0</v>
      </c>
      <c r="AJ175" s="18">
        <f t="shared" si="131"/>
        <v>0</v>
      </c>
      <c r="AK175" s="18">
        <f t="shared" si="132"/>
        <v>0</v>
      </c>
      <c r="AL175" s="18">
        <f t="shared" si="133"/>
        <v>0</v>
      </c>
      <c r="AM175" s="18">
        <f t="shared" si="134"/>
        <v>0</v>
      </c>
      <c r="AN175" s="18">
        <f t="shared" si="135"/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>
        <v>0</v>
      </c>
      <c r="AV175" s="18">
        <v>0</v>
      </c>
      <c r="AW175" s="18">
        <v>0</v>
      </c>
      <c r="AX175" s="18">
        <v>0</v>
      </c>
      <c r="AY175" s="18">
        <v>0</v>
      </c>
      <c r="AZ175" s="18">
        <v>0</v>
      </c>
      <c r="BA175" s="18">
        <v>0</v>
      </c>
      <c r="BB175" s="18">
        <v>0</v>
      </c>
      <c r="BC175" s="18">
        <v>0</v>
      </c>
      <c r="BD175" s="18">
        <v>0</v>
      </c>
      <c r="BE175" s="18">
        <v>0</v>
      </c>
      <c r="BF175" s="18">
        <v>0</v>
      </c>
      <c r="BG175" s="18">
        <v>0</v>
      </c>
      <c r="BH175" s="18">
        <v>0</v>
      </c>
      <c r="BI175" s="18">
        <v>0</v>
      </c>
      <c r="BJ175" s="18">
        <v>0</v>
      </c>
      <c r="BK175" s="18">
        <v>0</v>
      </c>
      <c r="BL175" s="18">
        <v>0</v>
      </c>
      <c r="BM175" s="18">
        <f t="shared" si="136"/>
        <v>0</v>
      </c>
      <c r="BN175" s="18">
        <f t="shared" si="137"/>
        <v>0</v>
      </c>
      <c r="BO175" s="18">
        <f t="shared" si="138"/>
        <v>0</v>
      </c>
      <c r="BP175" s="18">
        <f t="shared" si="139"/>
        <v>0</v>
      </c>
      <c r="BQ175" s="18">
        <f t="shared" si="140"/>
        <v>0</v>
      </c>
      <c r="BR175" s="18">
        <f t="shared" si="141"/>
        <v>0</v>
      </c>
      <c r="BS175" s="45" t="s">
        <v>87</v>
      </c>
    </row>
    <row r="176" spans="1:71" x14ac:dyDescent="0.2">
      <c r="A176" s="30" t="s">
        <v>272</v>
      </c>
      <c r="B176" s="59" t="s">
        <v>275</v>
      </c>
      <c r="C176" s="38" t="s">
        <v>276</v>
      </c>
      <c r="D176" s="14" t="s">
        <v>87</v>
      </c>
      <c r="E176" s="18">
        <f t="shared" si="124"/>
        <v>0</v>
      </c>
      <c r="F176" s="18">
        <f t="shared" si="125"/>
        <v>0</v>
      </c>
      <c r="G176" s="18">
        <f t="shared" si="126"/>
        <v>0</v>
      </c>
      <c r="H176" s="18">
        <f t="shared" si="127"/>
        <v>0</v>
      </c>
      <c r="I176" s="18">
        <f t="shared" si="128"/>
        <v>0</v>
      </c>
      <c r="J176" s="18">
        <f t="shared" si="129"/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f t="shared" si="130"/>
        <v>0</v>
      </c>
      <c r="AJ176" s="18">
        <f t="shared" si="131"/>
        <v>0</v>
      </c>
      <c r="AK176" s="18">
        <f t="shared" si="132"/>
        <v>0</v>
      </c>
      <c r="AL176" s="18">
        <f t="shared" si="133"/>
        <v>0</v>
      </c>
      <c r="AM176" s="18">
        <f t="shared" si="134"/>
        <v>0</v>
      </c>
      <c r="AN176" s="18">
        <f t="shared" si="135"/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18">
        <v>0</v>
      </c>
      <c r="BF176" s="18">
        <v>0</v>
      </c>
      <c r="BG176" s="18">
        <v>0</v>
      </c>
      <c r="BH176" s="18">
        <v>0</v>
      </c>
      <c r="BI176" s="18">
        <v>0</v>
      </c>
      <c r="BJ176" s="18">
        <v>0</v>
      </c>
      <c r="BK176" s="18">
        <v>0</v>
      </c>
      <c r="BL176" s="18">
        <v>0</v>
      </c>
      <c r="BM176" s="18">
        <f t="shared" si="136"/>
        <v>0</v>
      </c>
      <c r="BN176" s="18">
        <f t="shared" si="137"/>
        <v>0</v>
      </c>
      <c r="BO176" s="18">
        <f t="shared" si="138"/>
        <v>0</v>
      </c>
      <c r="BP176" s="18">
        <f t="shared" si="139"/>
        <v>0</v>
      </c>
      <c r="BQ176" s="18">
        <f t="shared" si="140"/>
        <v>0</v>
      </c>
      <c r="BR176" s="18">
        <f t="shared" si="141"/>
        <v>0</v>
      </c>
      <c r="BS176" s="45" t="s">
        <v>87</v>
      </c>
    </row>
    <row r="177" spans="1:71" x14ac:dyDescent="0.2">
      <c r="A177" s="30" t="s">
        <v>272</v>
      </c>
      <c r="B177" s="59" t="s">
        <v>279</v>
      </c>
      <c r="C177" s="38" t="s">
        <v>280</v>
      </c>
      <c r="D177" s="14" t="s">
        <v>87</v>
      </c>
      <c r="E177" s="18">
        <f t="shared" si="124"/>
        <v>0</v>
      </c>
      <c r="F177" s="18">
        <f t="shared" si="125"/>
        <v>0</v>
      </c>
      <c r="G177" s="18">
        <f t="shared" si="126"/>
        <v>0</v>
      </c>
      <c r="H177" s="18">
        <f t="shared" si="127"/>
        <v>0</v>
      </c>
      <c r="I177" s="18">
        <f t="shared" si="128"/>
        <v>0</v>
      </c>
      <c r="J177" s="18">
        <f t="shared" si="129"/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f t="shared" si="130"/>
        <v>0</v>
      </c>
      <c r="AJ177" s="18">
        <f t="shared" si="131"/>
        <v>0</v>
      </c>
      <c r="AK177" s="18">
        <f t="shared" si="132"/>
        <v>0</v>
      </c>
      <c r="AL177" s="18">
        <f t="shared" si="133"/>
        <v>0</v>
      </c>
      <c r="AM177" s="18">
        <f t="shared" si="134"/>
        <v>0</v>
      </c>
      <c r="AN177" s="18">
        <f t="shared" si="135"/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>
        <v>0</v>
      </c>
      <c r="AV177" s="18">
        <v>0</v>
      </c>
      <c r="AW177" s="18">
        <v>0</v>
      </c>
      <c r="AX177" s="18">
        <v>0</v>
      </c>
      <c r="AY177" s="18">
        <v>0</v>
      </c>
      <c r="AZ177" s="18">
        <v>0</v>
      </c>
      <c r="BA177" s="18">
        <v>0</v>
      </c>
      <c r="BB177" s="18">
        <v>0</v>
      </c>
      <c r="BC177" s="18">
        <v>0</v>
      </c>
      <c r="BD177" s="18">
        <v>0</v>
      </c>
      <c r="BE177" s="18">
        <v>0</v>
      </c>
      <c r="BF177" s="18">
        <v>0</v>
      </c>
      <c r="BG177" s="18">
        <v>0</v>
      </c>
      <c r="BH177" s="18">
        <v>0</v>
      </c>
      <c r="BI177" s="18">
        <v>0</v>
      </c>
      <c r="BJ177" s="18">
        <v>0</v>
      </c>
      <c r="BK177" s="18">
        <v>0</v>
      </c>
      <c r="BL177" s="18">
        <v>0</v>
      </c>
      <c r="BM177" s="18">
        <f t="shared" si="136"/>
        <v>0</v>
      </c>
      <c r="BN177" s="18">
        <f t="shared" si="137"/>
        <v>0</v>
      </c>
      <c r="BO177" s="18">
        <f t="shared" si="138"/>
        <v>0</v>
      </c>
      <c r="BP177" s="18">
        <f t="shared" si="139"/>
        <v>0</v>
      </c>
      <c r="BQ177" s="18">
        <f t="shared" si="140"/>
        <v>0</v>
      </c>
      <c r="BR177" s="18">
        <f t="shared" si="141"/>
        <v>0</v>
      </c>
      <c r="BS177" s="45" t="s">
        <v>87</v>
      </c>
    </row>
    <row r="178" spans="1:71" x14ac:dyDescent="0.2">
      <c r="A178" s="30" t="s">
        <v>272</v>
      </c>
      <c r="B178" s="59" t="s">
        <v>277</v>
      </c>
      <c r="C178" s="38" t="s">
        <v>278</v>
      </c>
      <c r="D178" s="14" t="s">
        <v>87</v>
      </c>
      <c r="E178" s="18">
        <f t="shared" si="124"/>
        <v>0</v>
      </c>
      <c r="F178" s="18">
        <f t="shared" si="125"/>
        <v>0</v>
      </c>
      <c r="G178" s="18">
        <f t="shared" si="126"/>
        <v>0</v>
      </c>
      <c r="H178" s="18">
        <f t="shared" si="127"/>
        <v>0</v>
      </c>
      <c r="I178" s="18">
        <f t="shared" si="128"/>
        <v>0</v>
      </c>
      <c r="J178" s="18">
        <f t="shared" si="129"/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f t="shared" si="130"/>
        <v>0</v>
      </c>
      <c r="AJ178" s="18">
        <f t="shared" si="131"/>
        <v>0</v>
      </c>
      <c r="AK178" s="18">
        <f t="shared" si="132"/>
        <v>0</v>
      </c>
      <c r="AL178" s="18">
        <f t="shared" si="133"/>
        <v>0</v>
      </c>
      <c r="AM178" s="18">
        <f t="shared" si="134"/>
        <v>0</v>
      </c>
      <c r="AN178" s="18">
        <f t="shared" si="135"/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8">
        <v>0</v>
      </c>
      <c r="BC178" s="18">
        <v>0</v>
      </c>
      <c r="BD178" s="18">
        <v>0</v>
      </c>
      <c r="BE178" s="18">
        <v>0</v>
      </c>
      <c r="BF178" s="18">
        <v>0</v>
      </c>
      <c r="BG178" s="18">
        <v>0</v>
      </c>
      <c r="BH178" s="18">
        <v>0</v>
      </c>
      <c r="BI178" s="18">
        <v>0</v>
      </c>
      <c r="BJ178" s="18">
        <v>0</v>
      </c>
      <c r="BK178" s="18">
        <v>0</v>
      </c>
      <c r="BL178" s="18">
        <v>0</v>
      </c>
      <c r="BM178" s="18">
        <f t="shared" si="136"/>
        <v>0</v>
      </c>
      <c r="BN178" s="18">
        <f t="shared" si="137"/>
        <v>0</v>
      </c>
      <c r="BO178" s="18">
        <f t="shared" si="138"/>
        <v>0</v>
      </c>
      <c r="BP178" s="18">
        <f t="shared" si="139"/>
        <v>0</v>
      </c>
      <c r="BQ178" s="18">
        <f t="shared" si="140"/>
        <v>0</v>
      </c>
      <c r="BR178" s="18">
        <f t="shared" si="141"/>
        <v>0</v>
      </c>
      <c r="BS178" s="45" t="s">
        <v>87</v>
      </c>
    </row>
    <row r="179" spans="1:71" x14ac:dyDescent="0.2">
      <c r="A179" s="30" t="s">
        <v>272</v>
      </c>
      <c r="B179" s="59" t="s">
        <v>281</v>
      </c>
      <c r="C179" s="38" t="s">
        <v>282</v>
      </c>
      <c r="D179" s="14" t="s">
        <v>87</v>
      </c>
      <c r="E179" s="18">
        <f t="shared" si="124"/>
        <v>0</v>
      </c>
      <c r="F179" s="18">
        <f t="shared" si="125"/>
        <v>0</v>
      </c>
      <c r="G179" s="18">
        <f t="shared" si="126"/>
        <v>0</v>
      </c>
      <c r="H179" s="18">
        <f t="shared" si="127"/>
        <v>0</v>
      </c>
      <c r="I179" s="18">
        <f t="shared" si="128"/>
        <v>0</v>
      </c>
      <c r="J179" s="18">
        <f t="shared" si="129"/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f t="shared" si="130"/>
        <v>0</v>
      </c>
      <c r="AJ179" s="18">
        <f t="shared" si="131"/>
        <v>0</v>
      </c>
      <c r="AK179" s="18">
        <f t="shared" si="132"/>
        <v>0</v>
      </c>
      <c r="AL179" s="18">
        <f t="shared" si="133"/>
        <v>0</v>
      </c>
      <c r="AM179" s="18">
        <f t="shared" si="134"/>
        <v>0</v>
      </c>
      <c r="AN179" s="18">
        <f t="shared" si="135"/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8">
        <v>0</v>
      </c>
      <c r="BC179" s="18">
        <v>0</v>
      </c>
      <c r="BD179" s="18">
        <v>0</v>
      </c>
      <c r="BE179" s="18">
        <v>0</v>
      </c>
      <c r="BF179" s="18">
        <v>0</v>
      </c>
      <c r="BG179" s="18">
        <v>0</v>
      </c>
      <c r="BH179" s="18">
        <v>0</v>
      </c>
      <c r="BI179" s="18">
        <v>0</v>
      </c>
      <c r="BJ179" s="18">
        <v>0</v>
      </c>
      <c r="BK179" s="18">
        <v>0</v>
      </c>
      <c r="BL179" s="18">
        <v>0</v>
      </c>
      <c r="BM179" s="18">
        <f t="shared" si="136"/>
        <v>0</v>
      </c>
      <c r="BN179" s="18">
        <f t="shared" si="137"/>
        <v>0</v>
      </c>
      <c r="BO179" s="18">
        <f t="shared" si="138"/>
        <v>0</v>
      </c>
      <c r="BP179" s="18">
        <f t="shared" si="139"/>
        <v>0</v>
      </c>
      <c r="BQ179" s="18">
        <f t="shared" si="140"/>
        <v>0</v>
      </c>
      <c r="BR179" s="18">
        <f t="shared" si="141"/>
        <v>0</v>
      </c>
      <c r="BS179" s="45" t="s">
        <v>87</v>
      </c>
    </row>
    <row r="180" spans="1:71" ht="25.5" x14ac:dyDescent="0.2">
      <c r="A180" s="30" t="s">
        <v>272</v>
      </c>
      <c r="B180" s="59" t="s">
        <v>283</v>
      </c>
      <c r="C180" s="38" t="s">
        <v>284</v>
      </c>
      <c r="D180" s="14" t="s">
        <v>87</v>
      </c>
      <c r="E180" s="18">
        <f t="shared" si="124"/>
        <v>0</v>
      </c>
      <c r="F180" s="18">
        <f t="shared" si="125"/>
        <v>0</v>
      </c>
      <c r="G180" s="18">
        <f t="shared" si="126"/>
        <v>0</v>
      </c>
      <c r="H180" s="18">
        <f t="shared" si="127"/>
        <v>0</v>
      </c>
      <c r="I180" s="18">
        <f t="shared" si="128"/>
        <v>0</v>
      </c>
      <c r="J180" s="18">
        <f t="shared" si="129"/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f t="shared" si="130"/>
        <v>0</v>
      </c>
      <c r="AJ180" s="18">
        <f t="shared" si="131"/>
        <v>0</v>
      </c>
      <c r="AK180" s="18">
        <f t="shared" si="132"/>
        <v>0</v>
      </c>
      <c r="AL180" s="18">
        <f t="shared" si="133"/>
        <v>0</v>
      </c>
      <c r="AM180" s="18">
        <f t="shared" si="134"/>
        <v>0</v>
      </c>
      <c r="AN180" s="18">
        <f t="shared" si="135"/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0</v>
      </c>
      <c r="BC180" s="18">
        <v>0</v>
      </c>
      <c r="BD180" s="18">
        <v>0</v>
      </c>
      <c r="BE180" s="18">
        <v>0</v>
      </c>
      <c r="BF180" s="18">
        <v>0</v>
      </c>
      <c r="BG180" s="18">
        <v>0</v>
      </c>
      <c r="BH180" s="18">
        <v>0</v>
      </c>
      <c r="BI180" s="18">
        <v>0</v>
      </c>
      <c r="BJ180" s="18">
        <v>0</v>
      </c>
      <c r="BK180" s="18">
        <v>0</v>
      </c>
      <c r="BL180" s="18">
        <v>0</v>
      </c>
      <c r="BM180" s="18">
        <f t="shared" si="136"/>
        <v>0</v>
      </c>
      <c r="BN180" s="18">
        <f t="shared" si="137"/>
        <v>0</v>
      </c>
      <c r="BO180" s="18">
        <f t="shared" si="138"/>
        <v>0</v>
      </c>
      <c r="BP180" s="18">
        <f t="shared" si="139"/>
        <v>0</v>
      </c>
      <c r="BQ180" s="18">
        <f t="shared" si="140"/>
        <v>0</v>
      </c>
      <c r="BR180" s="18">
        <f t="shared" si="141"/>
        <v>0</v>
      </c>
      <c r="BS180" s="45" t="s">
        <v>87</v>
      </c>
    </row>
    <row r="181" spans="1:71" x14ac:dyDescent="0.2">
      <c r="A181" s="30" t="s">
        <v>272</v>
      </c>
      <c r="B181" s="59" t="s">
        <v>285</v>
      </c>
      <c r="C181" s="38" t="s">
        <v>286</v>
      </c>
      <c r="D181" s="14" t="s">
        <v>87</v>
      </c>
      <c r="E181" s="18">
        <f t="shared" si="124"/>
        <v>0</v>
      </c>
      <c r="F181" s="18">
        <f t="shared" si="125"/>
        <v>0</v>
      </c>
      <c r="G181" s="18">
        <f t="shared" si="126"/>
        <v>0</v>
      </c>
      <c r="H181" s="18">
        <f t="shared" si="127"/>
        <v>0</v>
      </c>
      <c r="I181" s="18">
        <f t="shared" si="128"/>
        <v>0</v>
      </c>
      <c r="J181" s="18">
        <f t="shared" si="129"/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f t="shared" si="130"/>
        <v>0</v>
      </c>
      <c r="AJ181" s="18">
        <f t="shared" si="131"/>
        <v>0</v>
      </c>
      <c r="AK181" s="18">
        <f t="shared" si="132"/>
        <v>0</v>
      </c>
      <c r="AL181" s="18">
        <f t="shared" si="133"/>
        <v>0</v>
      </c>
      <c r="AM181" s="18">
        <f t="shared" si="134"/>
        <v>0</v>
      </c>
      <c r="AN181" s="18">
        <f t="shared" si="135"/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>
        <v>0</v>
      </c>
      <c r="AW181" s="18">
        <v>0</v>
      </c>
      <c r="AX181" s="18">
        <v>0</v>
      </c>
      <c r="AY181" s="18">
        <v>0</v>
      </c>
      <c r="AZ181" s="18">
        <v>0</v>
      </c>
      <c r="BA181" s="18">
        <v>0</v>
      </c>
      <c r="BB181" s="18">
        <v>0</v>
      </c>
      <c r="BC181" s="18">
        <v>0</v>
      </c>
      <c r="BD181" s="18">
        <v>0</v>
      </c>
      <c r="BE181" s="18">
        <v>0</v>
      </c>
      <c r="BF181" s="18">
        <v>0</v>
      </c>
      <c r="BG181" s="18">
        <v>0</v>
      </c>
      <c r="BH181" s="18">
        <v>0</v>
      </c>
      <c r="BI181" s="18">
        <v>0</v>
      </c>
      <c r="BJ181" s="18">
        <v>0</v>
      </c>
      <c r="BK181" s="18">
        <v>0</v>
      </c>
      <c r="BL181" s="18">
        <v>0</v>
      </c>
      <c r="BM181" s="18">
        <f t="shared" si="136"/>
        <v>0</v>
      </c>
      <c r="BN181" s="18">
        <f t="shared" si="137"/>
        <v>0</v>
      </c>
      <c r="BO181" s="18">
        <f t="shared" si="138"/>
        <v>0</v>
      </c>
      <c r="BP181" s="18">
        <f t="shared" si="139"/>
        <v>0</v>
      </c>
      <c r="BQ181" s="18">
        <f t="shared" si="140"/>
        <v>0</v>
      </c>
      <c r="BR181" s="18">
        <f t="shared" si="141"/>
        <v>0</v>
      </c>
      <c r="BS181" s="45" t="s">
        <v>87</v>
      </c>
    </row>
    <row r="182" spans="1:71" ht="25.5" x14ac:dyDescent="0.2">
      <c r="A182" s="30" t="s">
        <v>272</v>
      </c>
      <c r="B182" s="59" t="s">
        <v>287</v>
      </c>
      <c r="C182" s="38" t="s">
        <v>288</v>
      </c>
      <c r="D182" s="14" t="s">
        <v>87</v>
      </c>
      <c r="E182" s="18">
        <f t="shared" si="124"/>
        <v>0</v>
      </c>
      <c r="F182" s="18">
        <f t="shared" si="125"/>
        <v>0</v>
      </c>
      <c r="G182" s="18">
        <f t="shared" si="126"/>
        <v>0</v>
      </c>
      <c r="H182" s="18">
        <f t="shared" si="127"/>
        <v>0</v>
      </c>
      <c r="I182" s="18">
        <f t="shared" si="128"/>
        <v>0</v>
      </c>
      <c r="J182" s="18">
        <f t="shared" si="129"/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f t="shared" si="130"/>
        <v>0</v>
      </c>
      <c r="AJ182" s="18">
        <f t="shared" si="131"/>
        <v>0</v>
      </c>
      <c r="AK182" s="18">
        <f t="shared" si="132"/>
        <v>0</v>
      </c>
      <c r="AL182" s="18">
        <f t="shared" si="133"/>
        <v>0</v>
      </c>
      <c r="AM182" s="18">
        <f t="shared" si="134"/>
        <v>0</v>
      </c>
      <c r="AN182" s="18">
        <f t="shared" si="135"/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  <c r="AV182" s="18">
        <v>0</v>
      </c>
      <c r="AW182" s="18">
        <v>0</v>
      </c>
      <c r="AX182" s="18">
        <v>0</v>
      </c>
      <c r="AY182" s="18">
        <v>0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18">
        <v>0</v>
      </c>
      <c r="BF182" s="18">
        <v>0</v>
      </c>
      <c r="BG182" s="18">
        <v>0</v>
      </c>
      <c r="BH182" s="18">
        <v>0</v>
      </c>
      <c r="BI182" s="18">
        <v>0</v>
      </c>
      <c r="BJ182" s="18">
        <v>0</v>
      </c>
      <c r="BK182" s="18">
        <v>0</v>
      </c>
      <c r="BL182" s="18">
        <v>0</v>
      </c>
      <c r="BM182" s="18">
        <f t="shared" si="136"/>
        <v>0</v>
      </c>
      <c r="BN182" s="18">
        <f t="shared" si="137"/>
        <v>0</v>
      </c>
      <c r="BO182" s="18">
        <f t="shared" si="138"/>
        <v>0</v>
      </c>
      <c r="BP182" s="18">
        <f t="shared" si="139"/>
        <v>0</v>
      </c>
      <c r="BQ182" s="18">
        <f t="shared" si="140"/>
        <v>0</v>
      </c>
      <c r="BR182" s="18">
        <f t="shared" si="141"/>
        <v>0</v>
      </c>
      <c r="BS182" s="45" t="s">
        <v>87</v>
      </c>
    </row>
    <row r="183" spans="1:71" ht="25.5" x14ac:dyDescent="0.2">
      <c r="A183" s="30" t="s">
        <v>272</v>
      </c>
      <c r="B183" s="59" t="s">
        <v>289</v>
      </c>
      <c r="C183" s="38" t="s">
        <v>290</v>
      </c>
      <c r="D183" s="14" t="s">
        <v>87</v>
      </c>
      <c r="E183" s="18">
        <f t="shared" si="124"/>
        <v>0</v>
      </c>
      <c r="F183" s="18">
        <f t="shared" si="125"/>
        <v>0</v>
      </c>
      <c r="G183" s="18">
        <f t="shared" si="126"/>
        <v>0</v>
      </c>
      <c r="H183" s="18">
        <f t="shared" si="127"/>
        <v>0</v>
      </c>
      <c r="I183" s="18">
        <f t="shared" si="128"/>
        <v>0</v>
      </c>
      <c r="J183" s="18">
        <f t="shared" si="129"/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f t="shared" si="130"/>
        <v>0</v>
      </c>
      <c r="AJ183" s="18">
        <f t="shared" si="131"/>
        <v>0</v>
      </c>
      <c r="AK183" s="18">
        <f t="shared" si="132"/>
        <v>0</v>
      </c>
      <c r="AL183" s="18">
        <f t="shared" si="133"/>
        <v>0</v>
      </c>
      <c r="AM183" s="18">
        <f t="shared" si="134"/>
        <v>0</v>
      </c>
      <c r="AN183" s="18">
        <f t="shared" si="135"/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  <c r="AZ183" s="18">
        <v>0</v>
      </c>
      <c r="BA183" s="18">
        <v>0</v>
      </c>
      <c r="BB183" s="18">
        <v>0</v>
      </c>
      <c r="BC183" s="18">
        <v>0</v>
      </c>
      <c r="BD183" s="18">
        <v>0</v>
      </c>
      <c r="BE183" s="18">
        <v>0</v>
      </c>
      <c r="BF183" s="18">
        <v>0</v>
      </c>
      <c r="BG183" s="18">
        <v>0</v>
      </c>
      <c r="BH183" s="18">
        <v>0</v>
      </c>
      <c r="BI183" s="18">
        <v>0</v>
      </c>
      <c r="BJ183" s="18">
        <v>0</v>
      </c>
      <c r="BK183" s="18">
        <v>0</v>
      </c>
      <c r="BL183" s="18">
        <v>0</v>
      </c>
      <c r="BM183" s="18">
        <f t="shared" si="136"/>
        <v>0</v>
      </c>
      <c r="BN183" s="18">
        <f t="shared" si="137"/>
        <v>0</v>
      </c>
      <c r="BO183" s="18">
        <f t="shared" si="138"/>
        <v>0</v>
      </c>
      <c r="BP183" s="18">
        <f t="shared" si="139"/>
        <v>0</v>
      </c>
      <c r="BQ183" s="18">
        <f t="shared" si="140"/>
        <v>0</v>
      </c>
      <c r="BR183" s="18">
        <f t="shared" si="141"/>
        <v>0</v>
      </c>
      <c r="BS183" s="45" t="s">
        <v>87</v>
      </c>
    </row>
    <row r="184" spans="1:71" ht="25.5" x14ac:dyDescent="0.2">
      <c r="A184" s="30" t="s">
        <v>272</v>
      </c>
      <c r="B184" s="59" t="s">
        <v>291</v>
      </c>
      <c r="C184" s="38" t="s">
        <v>292</v>
      </c>
      <c r="D184" s="14" t="s">
        <v>87</v>
      </c>
      <c r="E184" s="18">
        <f t="shared" si="124"/>
        <v>0</v>
      </c>
      <c r="F184" s="18">
        <f t="shared" si="125"/>
        <v>0</v>
      </c>
      <c r="G184" s="18">
        <f t="shared" si="126"/>
        <v>0</v>
      </c>
      <c r="H184" s="18">
        <f t="shared" si="127"/>
        <v>0</v>
      </c>
      <c r="I184" s="18">
        <f t="shared" si="128"/>
        <v>0</v>
      </c>
      <c r="J184" s="18">
        <f t="shared" si="129"/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  <c r="AI184" s="18">
        <f t="shared" si="130"/>
        <v>0</v>
      </c>
      <c r="AJ184" s="18">
        <f t="shared" si="131"/>
        <v>0</v>
      </c>
      <c r="AK184" s="18">
        <f t="shared" si="132"/>
        <v>0</v>
      </c>
      <c r="AL184" s="18">
        <f t="shared" si="133"/>
        <v>0</v>
      </c>
      <c r="AM184" s="18">
        <f t="shared" si="134"/>
        <v>0</v>
      </c>
      <c r="AN184" s="18">
        <f t="shared" si="135"/>
        <v>0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  <c r="AZ184" s="18">
        <v>0</v>
      </c>
      <c r="BA184" s="18">
        <v>0</v>
      </c>
      <c r="BB184" s="18">
        <v>0</v>
      </c>
      <c r="BC184" s="18">
        <v>0</v>
      </c>
      <c r="BD184" s="18">
        <v>0</v>
      </c>
      <c r="BE184" s="18">
        <v>0</v>
      </c>
      <c r="BF184" s="18">
        <v>0</v>
      </c>
      <c r="BG184" s="18">
        <v>0</v>
      </c>
      <c r="BH184" s="18">
        <v>0</v>
      </c>
      <c r="BI184" s="18">
        <v>0</v>
      </c>
      <c r="BJ184" s="18">
        <v>0</v>
      </c>
      <c r="BK184" s="18">
        <v>0</v>
      </c>
      <c r="BL184" s="18">
        <v>0</v>
      </c>
      <c r="BM184" s="18">
        <f t="shared" si="136"/>
        <v>0</v>
      </c>
      <c r="BN184" s="18">
        <f t="shared" si="137"/>
        <v>0</v>
      </c>
      <c r="BO184" s="18">
        <f t="shared" si="138"/>
        <v>0</v>
      </c>
      <c r="BP184" s="18">
        <f t="shared" si="139"/>
        <v>0</v>
      </c>
      <c r="BQ184" s="18">
        <f t="shared" si="140"/>
        <v>0</v>
      </c>
      <c r="BR184" s="18">
        <f t="shared" si="141"/>
        <v>0</v>
      </c>
      <c r="BS184" s="45" t="s">
        <v>87</v>
      </c>
    </row>
    <row r="185" spans="1:71" ht="25.5" x14ac:dyDescent="0.2">
      <c r="A185" s="30" t="s">
        <v>272</v>
      </c>
      <c r="B185" s="59" t="s">
        <v>293</v>
      </c>
      <c r="C185" s="38" t="s">
        <v>294</v>
      </c>
      <c r="D185" s="14" t="s">
        <v>87</v>
      </c>
      <c r="E185" s="18">
        <f t="shared" si="124"/>
        <v>0</v>
      </c>
      <c r="F185" s="18">
        <f t="shared" si="125"/>
        <v>0</v>
      </c>
      <c r="G185" s="18">
        <f t="shared" si="126"/>
        <v>0</v>
      </c>
      <c r="H185" s="18">
        <f t="shared" si="127"/>
        <v>0</v>
      </c>
      <c r="I185" s="18">
        <f t="shared" si="128"/>
        <v>0</v>
      </c>
      <c r="J185" s="18">
        <f t="shared" si="129"/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f t="shared" si="130"/>
        <v>0</v>
      </c>
      <c r="AJ185" s="18">
        <f t="shared" si="131"/>
        <v>0</v>
      </c>
      <c r="AK185" s="18">
        <f t="shared" si="132"/>
        <v>0</v>
      </c>
      <c r="AL185" s="18">
        <f t="shared" si="133"/>
        <v>0</v>
      </c>
      <c r="AM185" s="18">
        <f t="shared" si="134"/>
        <v>0</v>
      </c>
      <c r="AN185" s="18">
        <f t="shared" si="135"/>
        <v>0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0</v>
      </c>
      <c r="AU185" s="18">
        <v>0</v>
      </c>
      <c r="AV185" s="18">
        <v>0</v>
      </c>
      <c r="AW185" s="18">
        <v>0</v>
      </c>
      <c r="AX185" s="18">
        <v>0</v>
      </c>
      <c r="AY185" s="18">
        <v>0</v>
      </c>
      <c r="AZ185" s="18">
        <v>0</v>
      </c>
      <c r="BA185" s="18">
        <v>0</v>
      </c>
      <c r="BB185" s="18">
        <v>0</v>
      </c>
      <c r="BC185" s="18">
        <v>0</v>
      </c>
      <c r="BD185" s="18">
        <v>0</v>
      </c>
      <c r="BE185" s="18">
        <v>0</v>
      </c>
      <c r="BF185" s="18">
        <v>0</v>
      </c>
      <c r="BG185" s="18">
        <v>0</v>
      </c>
      <c r="BH185" s="18">
        <v>0</v>
      </c>
      <c r="BI185" s="18">
        <v>0</v>
      </c>
      <c r="BJ185" s="18">
        <v>0</v>
      </c>
      <c r="BK185" s="18">
        <v>0</v>
      </c>
      <c r="BL185" s="18">
        <v>0</v>
      </c>
      <c r="BM185" s="18">
        <f t="shared" si="136"/>
        <v>0</v>
      </c>
      <c r="BN185" s="18">
        <f t="shared" si="137"/>
        <v>0</v>
      </c>
      <c r="BO185" s="18">
        <f t="shared" si="138"/>
        <v>0</v>
      </c>
      <c r="BP185" s="18">
        <f t="shared" si="139"/>
        <v>0</v>
      </c>
      <c r="BQ185" s="18">
        <f t="shared" si="140"/>
        <v>0</v>
      </c>
      <c r="BR185" s="18">
        <f t="shared" si="141"/>
        <v>0</v>
      </c>
      <c r="BS185" s="45" t="s">
        <v>87</v>
      </c>
    </row>
    <row r="186" spans="1:71" ht="25.5" x14ac:dyDescent="0.2">
      <c r="A186" s="30" t="s">
        <v>272</v>
      </c>
      <c r="B186" s="59" t="s">
        <v>295</v>
      </c>
      <c r="C186" s="38" t="s">
        <v>296</v>
      </c>
      <c r="D186" s="14" t="s">
        <v>87</v>
      </c>
      <c r="E186" s="18">
        <f t="shared" si="124"/>
        <v>0</v>
      </c>
      <c r="F186" s="18">
        <f t="shared" si="125"/>
        <v>0</v>
      </c>
      <c r="G186" s="18">
        <f t="shared" si="126"/>
        <v>0</v>
      </c>
      <c r="H186" s="18">
        <f t="shared" si="127"/>
        <v>0</v>
      </c>
      <c r="I186" s="18">
        <f t="shared" si="128"/>
        <v>0</v>
      </c>
      <c r="J186" s="18">
        <f t="shared" si="129"/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f t="shared" si="130"/>
        <v>0</v>
      </c>
      <c r="AJ186" s="18">
        <f t="shared" si="131"/>
        <v>0</v>
      </c>
      <c r="AK186" s="18">
        <f t="shared" si="132"/>
        <v>0</v>
      </c>
      <c r="AL186" s="18">
        <f t="shared" si="133"/>
        <v>0</v>
      </c>
      <c r="AM186" s="18">
        <f t="shared" si="134"/>
        <v>0</v>
      </c>
      <c r="AN186" s="18">
        <f t="shared" si="135"/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  <c r="AZ186" s="18">
        <v>0</v>
      </c>
      <c r="BA186" s="18">
        <v>0</v>
      </c>
      <c r="BB186" s="18">
        <v>0</v>
      </c>
      <c r="BC186" s="18">
        <v>0</v>
      </c>
      <c r="BD186" s="18">
        <v>0</v>
      </c>
      <c r="BE186" s="18">
        <v>0</v>
      </c>
      <c r="BF186" s="18">
        <v>0</v>
      </c>
      <c r="BG186" s="18">
        <v>0</v>
      </c>
      <c r="BH186" s="18">
        <v>0</v>
      </c>
      <c r="BI186" s="18">
        <v>0</v>
      </c>
      <c r="BJ186" s="18">
        <v>0</v>
      </c>
      <c r="BK186" s="18">
        <v>0</v>
      </c>
      <c r="BL186" s="18">
        <v>0</v>
      </c>
      <c r="BM186" s="18">
        <f t="shared" si="136"/>
        <v>0</v>
      </c>
      <c r="BN186" s="18">
        <f t="shared" si="137"/>
        <v>0</v>
      </c>
      <c r="BO186" s="18">
        <f t="shared" si="138"/>
        <v>0</v>
      </c>
      <c r="BP186" s="18">
        <f t="shared" si="139"/>
        <v>0</v>
      </c>
      <c r="BQ186" s="18">
        <f t="shared" si="140"/>
        <v>0</v>
      </c>
      <c r="BR186" s="18">
        <f t="shared" si="141"/>
        <v>0</v>
      </c>
    </row>
    <row r="187" spans="1:71" ht="38.25" x14ac:dyDescent="0.2">
      <c r="A187" s="30" t="s">
        <v>272</v>
      </c>
      <c r="B187" s="59" t="s">
        <v>383</v>
      </c>
      <c r="C187" s="38" t="s">
        <v>387</v>
      </c>
      <c r="D187" s="14" t="s">
        <v>87</v>
      </c>
      <c r="E187" s="18">
        <f t="shared" si="124"/>
        <v>0</v>
      </c>
      <c r="F187" s="18">
        <f t="shared" si="125"/>
        <v>0</v>
      </c>
      <c r="G187" s="18">
        <f t="shared" si="126"/>
        <v>0</v>
      </c>
      <c r="H187" s="18">
        <f t="shared" si="127"/>
        <v>0</v>
      </c>
      <c r="I187" s="18">
        <f t="shared" si="128"/>
        <v>0</v>
      </c>
      <c r="J187" s="18">
        <f t="shared" si="129"/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f t="shared" si="130"/>
        <v>0</v>
      </c>
      <c r="AJ187" s="18">
        <f t="shared" si="131"/>
        <v>0</v>
      </c>
      <c r="AK187" s="18">
        <f t="shared" si="132"/>
        <v>0</v>
      </c>
      <c r="AL187" s="18">
        <f t="shared" si="133"/>
        <v>0</v>
      </c>
      <c r="AM187" s="18">
        <f t="shared" si="134"/>
        <v>0</v>
      </c>
      <c r="AN187" s="18">
        <f t="shared" si="135"/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  <c r="AZ187" s="18">
        <v>0</v>
      </c>
      <c r="BA187" s="18">
        <v>0</v>
      </c>
      <c r="BB187" s="18">
        <v>0</v>
      </c>
      <c r="BC187" s="18">
        <v>0</v>
      </c>
      <c r="BD187" s="18">
        <v>0</v>
      </c>
      <c r="BE187" s="18">
        <v>0</v>
      </c>
      <c r="BF187" s="18">
        <v>0</v>
      </c>
      <c r="BG187" s="18">
        <v>0</v>
      </c>
      <c r="BH187" s="18">
        <v>0</v>
      </c>
      <c r="BI187" s="18">
        <v>0</v>
      </c>
      <c r="BJ187" s="18">
        <v>0</v>
      </c>
      <c r="BK187" s="18">
        <v>0</v>
      </c>
      <c r="BL187" s="18">
        <v>0</v>
      </c>
      <c r="BM187" s="18">
        <f t="shared" si="136"/>
        <v>0</v>
      </c>
      <c r="BN187" s="18">
        <f t="shared" si="137"/>
        <v>0</v>
      </c>
      <c r="BO187" s="18">
        <f t="shared" si="138"/>
        <v>0</v>
      </c>
      <c r="BP187" s="18">
        <f t="shared" si="139"/>
        <v>0</v>
      </c>
      <c r="BQ187" s="18">
        <f t="shared" si="140"/>
        <v>0</v>
      </c>
      <c r="BR187" s="18">
        <f t="shared" si="141"/>
        <v>0</v>
      </c>
    </row>
    <row r="188" spans="1:71" ht="25.5" x14ac:dyDescent="0.2">
      <c r="A188" s="30" t="s">
        <v>272</v>
      </c>
      <c r="B188" s="59" t="s">
        <v>388</v>
      </c>
      <c r="C188" s="38" t="s">
        <v>389</v>
      </c>
      <c r="D188" s="14" t="s">
        <v>87</v>
      </c>
      <c r="E188" s="18">
        <f t="shared" si="124"/>
        <v>0</v>
      </c>
      <c r="F188" s="18">
        <f t="shared" si="125"/>
        <v>0</v>
      </c>
      <c r="G188" s="18">
        <f t="shared" si="126"/>
        <v>0</v>
      </c>
      <c r="H188" s="18">
        <f t="shared" si="127"/>
        <v>0</v>
      </c>
      <c r="I188" s="18">
        <f t="shared" si="128"/>
        <v>0</v>
      </c>
      <c r="J188" s="18">
        <f t="shared" si="129"/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f t="shared" si="130"/>
        <v>0</v>
      </c>
      <c r="AJ188" s="18">
        <f t="shared" si="131"/>
        <v>0</v>
      </c>
      <c r="AK188" s="18">
        <f t="shared" si="132"/>
        <v>0</v>
      </c>
      <c r="AL188" s="18">
        <f t="shared" si="133"/>
        <v>0</v>
      </c>
      <c r="AM188" s="18">
        <f t="shared" si="134"/>
        <v>0</v>
      </c>
      <c r="AN188" s="18">
        <f t="shared" si="135"/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8">
        <v>0</v>
      </c>
      <c r="BC188" s="18">
        <v>0</v>
      </c>
      <c r="BD188" s="18">
        <v>0</v>
      </c>
      <c r="BE188" s="18">
        <v>0</v>
      </c>
      <c r="BF188" s="18">
        <v>0</v>
      </c>
      <c r="BG188" s="18">
        <v>0</v>
      </c>
      <c r="BH188" s="18">
        <v>0</v>
      </c>
      <c r="BI188" s="18">
        <v>0</v>
      </c>
      <c r="BJ188" s="18">
        <v>0</v>
      </c>
      <c r="BK188" s="18">
        <v>0</v>
      </c>
      <c r="BL188" s="18">
        <v>0</v>
      </c>
      <c r="BM188" s="18">
        <f t="shared" si="136"/>
        <v>0</v>
      </c>
      <c r="BN188" s="18">
        <f t="shared" si="137"/>
        <v>0</v>
      </c>
      <c r="BO188" s="18">
        <f t="shared" si="138"/>
        <v>0</v>
      </c>
      <c r="BP188" s="18">
        <f t="shared" si="139"/>
        <v>0</v>
      </c>
      <c r="BQ188" s="18">
        <f t="shared" si="140"/>
        <v>0</v>
      </c>
      <c r="BR188" s="18">
        <f t="shared" si="141"/>
        <v>0</v>
      </c>
    </row>
  </sheetData>
  <autoFilter ref="A14:BS84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10</cp:revision>
  <dcterms:created xsi:type="dcterms:W3CDTF">2019-10-22T03:42:40Z</dcterms:created>
  <dcterms:modified xsi:type="dcterms:W3CDTF">2023-02-13T08:40:32Z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